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/>
  <mc:AlternateContent xmlns:mc="http://schemas.openxmlformats.org/markup-compatibility/2006">
    <mc:Choice Requires="x15">
      <x15ac:absPath xmlns:x15ac="http://schemas.microsoft.com/office/spreadsheetml/2010/11/ac" url="C:\Users\Franci\Desktop\OŠ PRESERJE 24\ŽIVILA 24 -28\"/>
    </mc:Choice>
  </mc:AlternateContent>
  <xr:revisionPtr revIDLastSave="0" documentId="13_ncr:1_{9D2BB6CB-69F1-423D-A36C-6ACE4253D203}" xr6:coauthVersionLast="36" xr6:coauthVersionMax="36" xr10:uidLastSave="{00000000-0000-0000-0000-000000000000}"/>
  <bookViews>
    <workbookView xWindow="0" yWindow="0" windowWidth="28800" windowHeight="12105" tabRatio="849" firstSheet="29" activeTab="37" xr2:uid="{00000000-000D-0000-FFFF-FFFF00000000}"/>
  </bookViews>
  <sheets>
    <sheet name="meso in mesni izdelkii" sheetId="67" r:id="rId1"/>
    <sheet name="goveje meso-shema" sheetId="60" r:id="rId2"/>
    <sheet name="perutninsko meso in izd." sheetId="28" r:id="rId3"/>
    <sheet name="perutninsko meso-shema" sheetId="61" r:id="rId4"/>
    <sheet name="ribe" sheetId="2" r:id="rId5"/>
    <sheet name="konzervirani ribji izdelki" sheetId="54" r:id="rId6"/>
    <sheet name="mleko in mlečni izdelki" sheetId="77" r:id="rId7"/>
    <sheet name="kefir" sheetId="78" r:id="rId8"/>
    <sheet name="Sladoled" sheetId="75" r:id="rId9"/>
    <sheet name="kruh in pek. pecivo" sheetId="6" r:id="rId10"/>
    <sheet name="sladko-slano pecivo" sheetId="30" r:id="rId11"/>
    <sheet name="piškoti" sheetId="82" r:id="rId12"/>
    <sheet name="moka, mlevski izd. in riž" sheetId="8" r:id="rId13"/>
    <sheet name="testenine" sheetId="33" r:id="rId14"/>
    <sheet name="zamrznjeni izdelki iz testa" sheetId="9" r:id="rId15"/>
    <sheet name="pripravljene zamrznjene jedi" sheetId="49" r:id="rId16"/>
    <sheet name="zamrznjena zelenjava in sadje" sheetId="3" r:id="rId17"/>
    <sheet name="konzervirana zelenjava, sadje.." sheetId="12" r:id="rId18"/>
    <sheet name="sveže sadje in zelenjava " sheetId="84" r:id="rId19"/>
    <sheet name="krompir" sheetId="85" r:id="rId20"/>
    <sheet name="eko sadje in zelenjava" sheetId="70" r:id="rId21"/>
    <sheet name="eko jabolka" sheetId="69" r:id="rId22"/>
    <sheet name="sadni sokovi" sheetId="11" r:id="rId23"/>
    <sheet name="jajca" sheetId="72" r:id="rId24"/>
    <sheet name="olja in maščobna živila" sheetId="76" r:id="rId25"/>
    <sheet name="sadna žitna rezina" sheetId="74" r:id="rId26"/>
    <sheet name="ostalo prehrambeno blago" sheetId="13" r:id="rId27"/>
    <sheet name="suho sadje, oreščki in stroč." sheetId="10" r:id="rId28"/>
    <sheet name="ekološko mleko" sheetId="79" r:id="rId29"/>
    <sheet name="ekološki mlečni izdelki" sheetId="80" r:id="rId30"/>
    <sheet name="ekološko pridelan kefir" sheetId="81" r:id="rId31"/>
    <sheet name="ekološko goveje meso" sheetId="51" r:id="rId32"/>
    <sheet name="ekološko piščančje meso" sheetId="64" r:id="rId33"/>
    <sheet name="ekološki kruh in pekovski i (2)" sheetId="83" r:id="rId34"/>
    <sheet name="ekološki mlevski izdelki" sheetId="27" r:id="rId35"/>
    <sheet name="ekološke testenine" sheetId="66" r:id="rId36"/>
    <sheet name="ekološki sadni sok" sheetId="41" r:id="rId37"/>
    <sheet name="Dietni izdelki" sheetId="55" r:id="rId38"/>
  </sheets>
  <definedNames>
    <definedName name="_xlnm.Print_Area" localSheetId="1">'goveje meso-shema'!$A$9:$I$19</definedName>
    <definedName name="_xlnm.Print_Area" localSheetId="0">'meso in mesni izdelkii'!$A$12:$B$58</definedName>
    <definedName name="_xlnm.Print_Area" localSheetId="8">Sladoled!$A$11:$A$21</definedName>
  </definedNames>
  <calcPr calcId="191029"/>
</workbook>
</file>

<file path=xl/calcChain.xml><?xml version="1.0" encoding="utf-8"?>
<calcChain xmlns="http://schemas.openxmlformats.org/spreadsheetml/2006/main">
  <c r="H21" i="81" l="1"/>
  <c r="H18" i="81"/>
  <c r="H19" i="81"/>
  <c r="H20" i="81"/>
  <c r="H26" i="80"/>
  <c r="H18" i="80"/>
  <c r="H19" i="80"/>
  <c r="H20" i="80"/>
  <c r="H21" i="80"/>
  <c r="H22" i="80"/>
  <c r="H23" i="80"/>
  <c r="H24" i="80"/>
  <c r="H25" i="80"/>
  <c r="H70" i="13"/>
  <c r="G70" i="13"/>
  <c r="H21" i="74"/>
  <c r="H12" i="74"/>
  <c r="H13" i="74"/>
  <c r="H14" i="74"/>
  <c r="H15" i="74"/>
  <c r="H16" i="74"/>
  <c r="H17" i="74"/>
  <c r="H18" i="74"/>
  <c r="H19" i="74"/>
  <c r="H20" i="74"/>
  <c r="H47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79" i="30"/>
  <c r="H13" i="30"/>
  <c r="H14" i="30"/>
  <c r="H15" i="30"/>
  <c r="H16" i="30"/>
  <c r="H17" i="30"/>
  <c r="H18" i="30"/>
  <c r="H19" i="30"/>
  <c r="H20" i="30"/>
  <c r="H21" i="30"/>
  <c r="H22" i="30"/>
  <c r="H23" i="30"/>
  <c r="H24" i="30"/>
  <c r="H25" i="30"/>
  <c r="H26" i="30"/>
  <c r="H27" i="30"/>
  <c r="H28" i="30"/>
  <c r="H29" i="30"/>
  <c r="H30" i="30"/>
  <c r="H31" i="30"/>
  <c r="H32" i="30"/>
  <c r="H33" i="30"/>
  <c r="H34" i="30"/>
  <c r="H35" i="30"/>
  <c r="H36" i="30"/>
  <c r="H37" i="30"/>
  <c r="H38" i="30"/>
  <c r="H39" i="30"/>
  <c r="H40" i="30"/>
  <c r="H41" i="30"/>
  <c r="H42" i="30"/>
  <c r="H43" i="30"/>
  <c r="H44" i="30"/>
  <c r="H45" i="30"/>
  <c r="H46" i="30"/>
  <c r="H47" i="30"/>
  <c r="H48" i="30"/>
  <c r="H49" i="30"/>
  <c r="H50" i="30"/>
  <c r="H51" i="30"/>
  <c r="H52" i="30"/>
  <c r="H53" i="30"/>
  <c r="H54" i="30"/>
  <c r="H55" i="30"/>
  <c r="H56" i="30"/>
  <c r="H57" i="30"/>
  <c r="H58" i="30"/>
  <c r="H59" i="30"/>
  <c r="H60" i="30"/>
  <c r="H61" i="30"/>
  <c r="H62" i="30"/>
  <c r="H63" i="30"/>
  <c r="H64" i="30"/>
  <c r="H65" i="30"/>
  <c r="H66" i="30"/>
  <c r="H67" i="30"/>
  <c r="H68" i="30"/>
  <c r="H69" i="30"/>
  <c r="H70" i="30"/>
  <c r="H71" i="30"/>
  <c r="H72" i="30"/>
  <c r="H73" i="30"/>
  <c r="H74" i="30"/>
  <c r="H75" i="30"/>
  <c r="H76" i="30"/>
  <c r="H77" i="30"/>
  <c r="H78" i="30"/>
  <c r="F11" i="85" l="1"/>
  <c r="G11" i="85" s="1"/>
  <c r="H11" i="85" s="1"/>
  <c r="F12" i="85"/>
  <c r="G12" i="85" s="1"/>
  <c r="H12" i="85" s="1"/>
  <c r="F13" i="85"/>
  <c r="G13" i="85"/>
  <c r="H13" i="85" s="1"/>
  <c r="F40" i="85"/>
  <c r="G40" i="85" s="1"/>
  <c r="H40" i="85" s="1"/>
  <c r="F41" i="85"/>
  <c r="G41" i="85" s="1"/>
  <c r="H41" i="85" s="1"/>
  <c r="F42" i="85"/>
  <c r="G42" i="85"/>
  <c r="H42" i="85" s="1"/>
  <c r="F11" i="84"/>
  <c r="G11" i="84" s="1"/>
  <c r="H11" i="84" s="1"/>
  <c r="F12" i="84"/>
  <c r="G12" i="84"/>
  <c r="H12" i="84" s="1"/>
  <c r="F13" i="84"/>
  <c r="G13" i="84"/>
  <c r="H13" i="84" s="1"/>
  <c r="F14" i="84"/>
  <c r="G14" i="84"/>
  <c r="H14" i="84" s="1"/>
  <c r="F15" i="84"/>
  <c r="G15" i="84" s="1"/>
  <c r="H15" i="84" s="1"/>
  <c r="F16" i="84"/>
  <c r="G16" i="84" s="1"/>
  <c r="H16" i="84" s="1"/>
  <c r="F17" i="84"/>
  <c r="G17" i="84" s="1"/>
  <c r="H17" i="84" s="1"/>
  <c r="F18" i="84"/>
  <c r="G18" i="84"/>
  <c r="H18" i="84"/>
  <c r="F19" i="84"/>
  <c r="G19" i="84" s="1"/>
  <c r="H19" i="84" s="1"/>
  <c r="F20" i="84"/>
  <c r="G20" i="84"/>
  <c r="H20" i="84" s="1"/>
  <c r="F21" i="84"/>
  <c r="G21" i="84"/>
  <c r="H21" i="84" s="1"/>
  <c r="F22" i="84"/>
  <c r="G22" i="84"/>
  <c r="H22" i="84" s="1"/>
  <c r="F23" i="84"/>
  <c r="G23" i="84" s="1"/>
  <c r="H23" i="84" s="1"/>
  <c r="F24" i="84"/>
  <c r="G24" i="84" s="1"/>
  <c r="H24" i="84" s="1"/>
  <c r="F25" i="84"/>
  <c r="G25" i="84" s="1"/>
  <c r="H25" i="84" s="1"/>
  <c r="F26" i="84"/>
  <c r="G26" i="84"/>
  <c r="H26" i="84"/>
  <c r="F27" i="84"/>
  <c r="G27" i="84"/>
  <c r="H27" i="84"/>
  <c r="F28" i="84"/>
  <c r="G28" i="84" s="1"/>
  <c r="H28" i="84" s="1"/>
  <c r="F29" i="84"/>
  <c r="G29" i="84"/>
  <c r="H29" i="84" s="1"/>
  <c r="F30" i="84"/>
  <c r="G30" i="84"/>
  <c r="H30" i="84" s="1"/>
  <c r="F31" i="84"/>
  <c r="G31" i="84" s="1"/>
  <c r="H31" i="84" s="1"/>
  <c r="F32" i="84"/>
  <c r="G32" i="84" s="1"/>
  <c r="H32" i="84" s="1"/>
  <c r="F33" i="84"/>
  <c r="G33" i="84" s="1"/>
  <c r="H33" i="84" s="1"/>
  <c r="F34" i="84"/>
  <c r="G34" i="84" s="1"/>
  <c r="H34" i="84" s="1"/>
  <c r="F35" i="84"/>
  <c r="G35" i="84"/>
  <c r="H35" i="84"/>
  <c r="F36" i="84"/>
  <c r="G36" i="84"/>
  <c r="H36" i="84" s="1"/>
  <c r="F37" i="84"/>
  <c r="G37" i="84"/>
  <c r="H37" i="84" s="1"/>
  <c r="F38" i="84"/>
  <c r="G38" i="84"/>
  <c r="H38" i="84" s="1"/>
  <c r="F39" i="84"/>
  <c r="G39" i="84" s="1"/>
  <c r="H39" i="84" s="1"/>
  <c r="F40" i="84"/>
  <c r="G40" i="84" s="1"/>
  <c r="H40" i="84" s="1"/>
  <c r="F41" i="84"/>
  <c r="G41" i="84" s="1"/>
  <c r="H41" i="84" s="1"/>
  <c r="F42" i="84"/>
  <c r="G42" i="84" s="1"/>
  <c r="H42" i="84" s="1"/>
  <c r="F43" i="84"/>
  <c r="G43" i="84" s="1"/>
  <c r="H43" i="84" s="1"/>
  <c r="F44" i="84"/>
  <c r="G44" i="84"/>
  <c r="H44" i="84" s="1"/>
  <c r="F45" i="84"/>
  <c r="G45" i="84"/>
  <c r="H45" i="84" s="1"/>
  <c r="F46" i="84"/>
  <c r="G46" i="84"/>
  <c r="H46" i="84" s="1"/>
  <c r="F47" i="84"/>
  <c r="G47" i="84" s="1"/>
  <c r="H47" i="84" s="1"/>
  <c r="F48" i="84"/>
  <c r="G48" i="84" s="1"/>
  <c r="H48" i="84" s="1"/>
  <c r="F49" i="84"/>
  <c r="G49" i="84" s="1"/>
  <c r="H49" i="84" s="1"/>
  <c r="F50" i="84"/>
  <c r="G50" i="84"/>
  <c r="H50" i="84"/>
  <c r="F51" i="84"/>
  <c r="G51" i="84" s="1"/>
  <c r="H51" i="84" s="1"/>
  <c r="F52" i="84"/>
  <c r="G52" i="84" s="1"/>
  <c r="H52" i="84" s="1"/>
  <c r="F53" i="84"/>
  <c r="G53" i="84"/>
  <c r="H53" i="84" s="1"/>
  <c r="F54" i="84"/>
  <c r="G54" i="84"/>
  <c r="H54" i="84" s="1"/>
  <c r="F55" i="84"/>
  <c r="G55" i="84" s="1"/>
  <c r="H55" i="84" s="1"/>
  <c r="F56" i="84"/>
  <c r="G56" i="84" s="1"/>
  <c r="H56" i="84" s="1"/>
  <c r="F57" i="84"/>
  <c r="G57" i="84" s="1"/>
  <c r="H57" i="84" s="1"/>
  <c r="F58" i="84"/>
  <c r="G58" i="84"/>
  <c r="H58" i="84"/>
  <c r="F59" i="84"/>
  <c r="G59" i="84" s="1"/>
  <c r="H59" i="84" s="1"/>
  <c r="F60" i="84"/>
  <c r="G60" i="84"/>
  <c r="H60" i="84" s="1"/>
  <c r="F61" i="84"/>
  <c r="G61" i="84"/>
  <c r="H61" i="84" s="1"/>
  <c r="F62" i="84"/>
  <c r="G62" i="84"/>
  <c r="H62" i="84" s="1"/>
  <c r="F63" i="84"/>
  <c r="G63" i="84" s="1"/>
  <c r="H63" i="84" s="1"/>
  <c r="F64" i="84"/>
  <c r="G64" i="84" s="1"/>
  <c r="H64" i="84" s="1"/>
  <c r="F65" i="84"/>
  <c r="G65" i="84" s="1"/>
  <c r="H65" i="84" s="1"/>
  <c r="F66" i="84"/>
  <c r="G66" i="84" s="1"/>
  <c r="H66" i="84" s="1"/>
  <c r="F67" i="84"/>
  <c r="G67" i="84" s="1"/>
  <c r="H67" i="84" s="1"/>
  <c r="F68" i="84"/>
  <c r="G68" i="84" s="1"/>
  <c r="H68" i="84" s="1"/>
  <c r="F69" i="84"/>
  <c r="G69" i="84"/>
  <c r="H69" i="84" s="1"/>
  <c r="F70" i="84"/>
  <c r="G70" i="84"/>
  <c r="H70" i="84" s="1"/>
  <c r="F71" i="84"/>
  <c r="G71" i="84" s="1"/>
  <c r="H71" i="84" s="1"/>
  <c r="F72" i="84"/>
  <c r="G72" i="84" s="1"/>
  <c r="H72" i="84" s="1"/>
  <c r="F73" i="84"/>
  <c r="G73" i="84" s="1"/>
  <c r="H73" i="84" s="1"/>
  <c r="F74" i="84"/>
  <c r="G74" i="84" s="1"/>
  <c r="H74" i="84" s="1"/>
  <c r="F75" i="84"/>
  <c r="G75" i="84"/>
  <c r="H75" i="84"/>
  <c r="F76" i="84"/>
  <c r="G76" i="84"/>
  <c r="H76" i="84" s="1"/>
  <c r="F77" i="84"/>
  <c r="G77" i="84"/>
  <c r="H77" i="84" s="1"/>
  <c r="F78" i="84"/>
  <c r="G78" i="84"/>
  <c r="H78" i="84" s="1"/>
  <c r="F105" i="84"/>
  <c r="G105" i="84" s="1"/>
  <c r="H105" i="84" s="1"/>
  <c r="F106" i="84"/>
  <c r="G106" i="84" s="1"/>
  <c r="H106" i="84" s="1"/>
  <c r="F107" i="84"/>
  <c r="G107" i="84" s="1"/>
  <c r="H107" i="84" s="1"/>
  <c r="H79" i="84" l="1"/>
  <c r="E84" i="84" s="1"/>
  <c r="E82" i="84" s="1"/>
  <c r="H14" i="85"/>
  <c r="E19" i="85" s="1"/>
  <c r="E17" i="85" s="1"/>
  <c r="L18" i="81" l="1"/>
  <c r="F18" i="81"/>
  <c r="G18" i="81" s="1"/>
  <c r="L17" i="81"/>
  <c r="F17" i="81"/>
  <c r="G17" i="81" s="1"/>
  <c r="H17" i="81" s="1"/>
  <c r="L21" i="80"/>
  <c r="F21" i="80"/>
  <c r="G21" i="80" s="1"/>
  <c r="L20" i="80"/>
  <c r="F20" i="80"/>
  <c r="G20" i="80" s="1"/>
  <c r="K95" i="55" l="1"/>
  <c r="F95" i="55"/>
  <c r="G95" i="55" s="1"/>
  <c r="H95" i="55" s="1"/>
  <c r="K74" i="55"/>
  <c r="F74" i="55"/>
  <c r="G74" i="55" s="1"/>
  <c r="H74" i="55" s="1"/>
  <c r="K56" i="55"/>
  <c r="F56" i="55"/>
  <c r="G56" i="55" s="1"/>
  <c r="H56" i="55" s="1"/>
  <c r="K31" i="55" l="1"/>
  <c r="F31" i="55"/>
  <c r="G31" i="55" s="1"/>
  <c r="H31" i="55" s="1"/>
  <c r="F32" i="55"/>
  <c r="G32" i="55" s="1"/>
  <c r="H32" i="55" s="1"/>
  <c r="K32" i="55"/>
  <c r="K33" i="12" l="1"/>
  <c r="G33" i="12"/>
  <c r="H33" i="12" s="1"/>
  <c r="F33" i="12"/>
  <c r="K63" i="6"/>
  <c r="H61" i="6"/>
  <c r="H62" i="6"/>
  <c r="H63" i="6"/>
  <c r="G61" i="6"/>
  <c r="G62" i="6"/>
  <c r="G63" i="6"/>
  <c r="F61" i="6"/>
  <c r="F62" i="6"/>
  <c r="F63" i="6"/>
  <c r="L78" i="83"/>
  <c r="G78" i="83"/>
  <c r="H78" i="83" s="1"/>
  <c r="F78" i="83"/>
  <c r="L77" i="83"/>
  <c r="F77" i="83"/>
  <c r="G77" i="83" s="1"/>
  <c r="H77" i="83" s="1"/>
  <c r="L38" i="83"/>
  <c r="G38" i="83"/>
  <c r="H38" i="83" s="1"/>
  <c r="F38" i="83"/>
  <c r="L37" i="83"/>
  <c r="F37" i="83"/>
  <c r="G37" i="83" s="1"/>
  <c r="H37" i="83" s="1"/>
  <c r="L36" i="83"/>
  <c r="G36" i="83"/>
  <c r="H36" i="83" s="1"/>
  <c r="F36" i="83"/>
  <c r="L35" i="83"/>
  <c r="F35" i="83"/>
  <c r="G35" i="83" s="1"/>
  <c r="H35" i="83" s="1"/>
  <c r="L34" i="83"/>
  <c r="G34" i="83"/>
  <c r="H34" i="83" s="1"/>
  <c r="F34" i="83"/>
  <c r="L33" i="83"/>
  <c r="F33" i="83"/>
  <c r="G33" i="83" s="1"/>
  <c r="H33" i="83" s="1"/>
  <c r="L32" i="83"/>
  <c r="G32" i="83"/>
  <c r="H32" i="83" s="1"/>
  <c r="F32" i="83"/>
  <c r="L31" i="83"/>
  <c r="F31" i="83"/>
  <c r="G31" i="83" s="1"/>
  <c r="H31" i="83" s="1"/>
  <c r="L30" i="83"/>
  <c r="G30" i="83"/>
  <c r="H30" i="83" s="1"/>
  <c r="F30" i="83"/>
  <c r="L29" i="83"/>
  <c r="F29" i="83"/>
  <c r="G29" i="83" s="1"/>
  <c r="H29" i="83" s="1"/>
  <c r="L28" i="83"/>
  <c r="G28" i="83"/>
  <c r="H28" i="83" s="1"/>
  <c r="F28" i="83"/>
  <c r="L27" i="83"/>
  <c r="F27" i="83"/>
  <c r="G27" i="83" s="1"/>
  <c r="H27" i="83" s="1"/>
  <c r="L26" i="83"/>
  <c r="G26" i="83"/>
  <c r="H26" i="83" s="1"/>
  <c r="F26" i="83"/>
  <c r="L25" i="83"/>
  <c r="F25" i="83"/>
  <c r="G25" i="83" s="1"/>
  <c r="H25" i="83" s="1"/>
  <c r="L24" i="83"/>
  <c r="G24" i="83"/>
  <c r="H24" i="83" s="1"/>
  <c r="F24" i="83"/>
  <c r="L23" i="83"/>
  <c r="F23" i="83"/>
  <c r="G23" i="83" s="1"/>
  <c r="H23" i="83" s="1"/>
  <c r="L22" i="83"/>
  <c r="G22" i="83"/>
  <c r="H22" i="83" s="1"/>
  <c r="F22" i="83"/>
  <c r="L21" i="83"/>
  <c r="F21" i="83"/>
  <c r="G21" i="83" s="1"/>
  <c r="H21" i="83" s="1"/>
  <c r="L20" i="83"/>
  <c r="G20" i="83"/>
  <c r="H20" i="83" s="1"/>
  <c r="F20" i="83"/>
  <c r="L19" i="83"/>
  <c r="F19" i="83"/>
  <c r="G19" i="83" s="1"/>
  <c r="H19" i="83" s="1"/>
  <c r="L18" i="83"/>
  <c r="G18" i="83"/>
  <c r="H18" i="83" s="1"/>
  <c r="F18" i="83"/>
  <c r="L17" i="83"/>
  <c r="F17" i="83"/>
  <c r="G17" i="83" s="1"/>
  <c r="H17" i="83" s="1"/>
  <c r="G86" i="13"/>
  <c r="H86" i="13" s="1"/>
  <c r="F86" i="13"/>
  <c r="K86" i="13"/>
  <c r="F81" i="13"/>
  <c r="G81" i="13" s="1"/>
  <c r="H81" i="13" s="1"/>
  <c r="K81" i="13"/>
  <c r="K78" i="13"/>
  <c r="F78" i="13"/>
  <c r="G78" i="13" s="1"/>
  <c r="H78" i="13" s="1"/>
  <c r="F82" i="13"/>
  <c r="G82" i="13" s="1"/>
  <c r="H82" i="13" s="1"/>
  <c r="K82" i="13"/>
  <c r="F84" i="13"/>
  <c r="K85" i="13"/>
  <c r="F85" i="13"/>
  <c r="G84" i="13" s="1"/>
  <c r="H84" i="13" s="1"/>
  <c r="K84" i="13"/>
  <c r="H39" i="83" l="1"/>
  <c r="E45" i="83" s="1"/>
  <c r="E43" i="83" s="1"/>
  <c r="K79" i="13"/>
  <c r="F79" i="13"/>
  <c r="G79" i="13" s="1"/>
  <c r="H79" i="13" s="1"/>
  <c r="K77" i="13"/>
  <c r="F77" i="13"/>
  <c r="G77" i="13" s="1"/>
  <c r="H77" i="13" s="1"/>
  <c r="K76" i="13"/>
  <c r="F76" i="13"/>
  <c r="G76" i="13" s="1"/>
  <c r="H76" i="13" s="1"/>
  <c r="K75" i="13"/>
  <c r="F75" i="13"/>
  <c r="G75" i="13" s="1"/>
  <c r="H75" i="13" s="1"/>
  <c r="K74" i="13"/>
  <c r="F74" i="13"/>
  <c r="G74" i="13" s="1"/>
  <c r="H74" i="13" s="1"/>
  <c r="K73" i="13"/>
  <c r="F73" i="13"/>
  <c r="G73" i="13" s="1"/>
  <c r="H73" i="13" s="1"/>
  <c r="F17" i="13"/>
  <c r="G17" i="13" s="1"/>
  <c r="H17" i="13" s="1"/>
  <c r="K17" i="13"/>
  <c r="K63" i="13"/>
  <c r="F63" i="13"/>
  <c r="G63" i="13" s="1"/>
  <c r="H63" i="13" s="1"/>
  <c r="K61" i="13"/>
  <c r="F61" i="13"/>
  <c r="G61" i="13" s="1"/>
  <c r="H61" i="13" s="1"/>
  <c r="K49" i="13"/>
  <c r="F49" i="13"/>
  <c r="G49" i="13" s="1"/>
  <c r="H49" i="13" s="1"/>
  <c r="K59" i="13"/>
  <c r="F59" i="13"/>
  <c r="G59" i="13" s="1"/>
  <c r="H59" i="13" s="1"/>
  <c r="L41" i="13"/>
  <c r="F41" i="13"/>
  <c r="G41" i="13" s="1"/>
  <c r="H41" i="13" s="1"/>
  <c r="K71" i="13"/>
  <c r="F71" i="13"/>
  <c r="G71" i="13" s="1"/>
  <c r="H71" i="13" s="1"/>
  <c r="K25" i="13"/>
  <c r="F25" i="13"/>
  <c r="G25" i="13" s="1"/>
  <c r="H25" i="13" s="1"/>
  <c r="K33" i="13"/>
  <c r="F33" i="13"/>
  <c r="G33" i="13" s="1"/>
  <c r="H33" i="13" s="1"/>
  <c r="K32" i="13"/>
  <c r="F32" i="13"/>
  <c r="G32" i="13" s="1"/>
  <c r="H32" i="13" s="1"/>
  <c r="K23" i="13" l="1"/>
  <c r="F23" i="13"/>
  <c r="G23" i="13" s="1"/>
  <c r="H23" i="13" s="1"/>
  <c r="K14" i="76" l="1"/>
  <c r="F14" i="76"/>
  <c r="G14" i="76" s="1"/>
  <c r="H14" i="76" s="1"/>
  <c r="F15" i="76"/>
  <c r="G15" i="76" s="1"/>
  <c r="H15" i="76" s="1"/>
  <c r="K15" i="76"/>
  <c r="K41" i="11" l="1"/>
  <c r="F41" i="11"/>
  <c r="G41" i="11" s="1"/>
  <c r="H41" i="11" s="1"/>
  <c r="K31" i="11"/>
  <c r="F31" i="11"/>
  <c r="G31" i="11" s="1"/>
  <c r="H31" i="11" s="1"/>
  <c r="K34" i="11"/>
  <c r="F34" i="11"/>
  <c r="G34" i="11" s="1"/>
  <c r="K26" i="12" l="1"/>
  <c r="F26" i="12"/>
  <c r="G26" i="12" s="1"/>
  <c r="H26" i="12" s="1"/>
  <c r="K25" i="12"/>
  <c r="F25" i="12"/>
  <c r="G25" i="12" s="1"/>
  <c r="H25" i="12" s="1"/>
  <c r="K36" i="12"/>
  <c r="F36" i="12"/>
  <c r="G36" i="12" s="1"/>
  <c r="H36" i="12" s="1"/>
  <c r="K24" i="12"/>
  <c r="F24" i="12"/>
  <c r="G24" i="12" s="1"/>
  <c r="H24" i="12" s="1"/>
  <c r="K21" i="12"/>
  <c r="F21" i="12"/>
  <c r="G21" i="12" s="1"/>
  <c r="H21" i="12" s="1"/>
  <c r="K14" i="12"/>
  <c r="F14" i="12"/>
  <c r="G14" i="12" s="1"/>
  <c r="H14" i="12" s="1"/>
  <c r="K39" i="3"/>
  <c r="H38" i="3"/>
  <c r="G39" i="3"/>
  <c r="F39" i="3"/>
  <c r="F40" i="3" l="1"/>
  <c r="G40" i="3" s="1"/>
  <c r="H40" i="3" s="1"/>
  <c r="K40" i="3"/>
  <c r="H28" i="49"/>
  <c r="G28" i="49"/>
  <c r="F28" i="49"/>
  <c r="K28" i="49"/>
  <c r="K29" i="49"/>
  <c r="F29" i="49"/>
  <c r="G29" i="49" s="1"/>
  <c r="F30" i="49"/>
  <c r="K30" i="49"/>
  <c r="F26" i="49"/>
  <c r="G26" i="49" s="1"/>
  <c r="H26" i="49" s="1"/>
  <c r="F27" i="49"/>
  <c r="G30" i="49" s="1"/>
  <c r="H27" i="49" s="1"/>
  <c r="K27" i="49"/>
  <c r="K26" i="49"/>
  <c r="K22" i="49"/>
  <c r="F22" i="49"/>
  <c r="G22" i="49" s="1"/>
  <c r="H22" i="49" s="1"/>
  <c r="K14" i="49"/>
  <c r="F14" i="49"/>
  <c r="G14" i="49" s="1"/>
  <c r="H14" i="49" s="1"/>
  <c r="G27" i="49" l="1"/>
  <c r="K58" i="30"/>
  <c r="F58" i="30"/>
  <c r="G58" i="30" s="1"/>
  <c r="K55" i="30"/>
  <c r="F55" i="30"/>
  <c r="G55" i="30" s="1"/>
  <c r="K52" i="30"/>
  <c r="F52" i="30"/>
  <c r="G52" i="30" s="1"/>
  <c r="K39" i="30"/>
  <c r="F39" i="30"/>
  <c r="G39" i="30" s="1"/>
  <c r="K38" i="30"/>
  <c r="F38" i="30"/>
  <c r="G38" i="30" s="1"/>
  <c r="K75" i="30"/>
  <c r="K67" i="30"/>
  <c r="K68" i="30"/>
  <c r="K69" i="30"/>
  <c r="K70" i="30"/>
  <c r="K71" i="30"/>
  <c r="K72" i="30"/>
  <c r="K73" i="30"/>
  <c r="K74" i="30"/>
  <c r="K76" i="30"/>
  <c r="K77" i="30"/>
  <c r="G74" i="30"/>
  <c r="G75" i="30"/>
  <c r="G76" i="30"/>
  <c r="F73" i="30"/>
  <c r="F74" i="30"/>
  <c r="F75" i="30"/>
  <c r="F76" i="30"/>
  <c r="K25" i="30"/>
  <c r="F25" i="30"/>
  <c r="G25" i="30" s="1"/>
  <c r="F72" i="30"/>
  <c r="G78" i="30"/>
  <c r="F77" i="30"/>
  <c r="G72" i="30" s="1"/>
  <c r="K78" i="30"/>
  <c r="F78" i="30"/>
  <c r="G77" i="30" s="1"/>
  <c r="F71" i="30"/>
  <c r="G71" i="30" s="1"/>
  <c r="F70" i="30"/>
  <c r="G70" i="30" s="1"/>
  <c r="K51" i="30"/>
  <c r="F51" i="30"/>
  <c r="G51" i="30" s="1"/>
  <c r="K57" i="30"/>
  <c r="F57" i="30"/>
  <c r="G57" i="30" s="1"/>
  <c r="K54" i="30"/>
  <c r="F54" i="30"/>
  <c r="G54" i="30" s="1"/>
  <c r="K45" i="30"/>
  <c r="F45" i="30"/>
  <c r="G45" i="30" s="1"/>
  <c r="K46" i="30"/>
  <c r="F46" i="30"/>
  <c r="G46" i="30" s="1"/>
  <c r="K42" i="30"/>
  <c r="F42" i="30"/>
  <c r="G42" i="30" s="1"/>
  <c r="K32" i="30"/>
  <c r="F32" i="30"/>
  <c r="G32" i="30" s="1"/>
  <c r="K35" i="30"/>
  <c r="F35" i="30"/>
  <c r="G35" i="30" s="1"/>
  <c r="K37" i="30"/>
  <c r="F37" i="30"/>
  <c r="G37" i="30" s="1"/>
  <c r="K24" i="30"/>
  <c r="F24" i="30"/>
  <c r="G24" i="30" s="1"/>
  <c r="K23" i="30"/>
  <c r="F23" i="30"/>
  <c r="G23" i="30" s="1"/>
  <c r="K22" i="30"/>
  <c r="F22" i="30"/>
  <c r="G22" i="30" s="1"/>
  <c r="K19" i="30"/>
  <c r="F19" i="30"/>
  <c r="G19" i="30" s="1"/>
  <c r="G73" i="30" l="1"/>
  <c r="K15" i="30"/>
  <c r="F15" i="30"/>
  <c r="G15" i="30" s="1"/>
  <c r="K12" i="30"/>
  <c r="F12" i="30"/>
  <c r="G12" i="30" s="1"/>
  <c r="H12" i="30" s="1"/>
  <c r="K43" i="8"/>
  <c r="K44" i="8"/>
  <c r="K45" i="8"/>
  <c r="G42" i="8"/>
  <c r="G43" i="8"/>
  <c r="G44" i="8"/>
  <c r="G45" i="8"/>
  <c r="F42" i="8"/>
  <c r="F43" i="8"/>
  <c r="F44" i="8"/>
  <c r="F45" i="8"/>
  <c r="K42" i="8"/>
  <c r="K28" i="8"/>
  <c r="F28" i="8"/>
  <c r="G28" i="8" s="1"/>
  <c r="L64" i="82"/>
  <c r="F64" i="82"/>
  <c r="G64" i="82" s="1"/>
  <c r="H64" i="82" s="1"/>
  <c r="L63" i="82"/>
  <c r="G63" i="82"/>
  <c r="H63" i="82" s="1"/>
  <c r="F63" i="82"/>
  <c r="L62" i="82"/>
  <c r="F62" i="82"/>
  <c r="G62" i="82" s="1"/>
  <c r="H62" i="82" s="1"/>
  <c r="L27" i="82"/>
  <c r="G27" i="82"/>
  <c r="H27" i="82" s="1"/>
  <c r="F27" i="82"/>
  <c r="L26" i="82"/>
  <c r="F26" i="82"/>
  <c r="G26" i="82" s="1"/>
  <c r="H26" i="82" s="1"/>
  <c r="L25" i="82"/>
  <c r="G25" i="82"/>
  <c r="H25" i="82" s="1"/>
  <c r="F25" i="82"/>
  <c r="L24" i="82"/>
  <c r="F24" i="82"/>
  <c r="G24" i="82" s="1"/>
  <c r="H24" i="82" s="1"/>
  <c r="L23" i="82"/>
  <c r="G23" i="82"/>
  <c r="H23" i="82" s="1"/>
  <c r="F23" i="82"/>
  <c r="L22" i="82"/>
  <c r="F22" i="82"/>
  <c r="G22" i="82" s="1"/>
  <c r="H22" i="82" s="1"/>
  <c r="L21" i="82"/>
  <c r="G21" i="82"/>
  <c r="H21" i="82" s="1"/>
  <c r="F21" i="82"/>
  <c r="L20" i="82"/>
  <c r="F20" i="82"/>
  <c r="G20" i="82" s="1"/>
  <c r="H20" i="82" s="1"/>
  <c r="L19" i="82"/>
  <c r="G19" i="82"/>
  <c r="H19" i="82" s="1"/>
  <c r="F19" i="82"/>
  <c r="L18" i="82"/>
  <c r="F18" i="82"/>
  <c r="G18" i="82" s="1"/>
  <c r="H18" i="82" s="1"/>
  <c r="L17" i="82"/>
  <c r="G17" i="82"/>
  <c r="H17" i="82" s="1"/>
  <c r="F17" i="82"/>
  <c r="H28" i="82" l="1"/>
  <c r="E32" i="82" s="1"/>
  <c r="E30" i="82" s="1"/>
  <c r="K61" i="6"/>
  <c r="K59" i="6"/>
  <c r="F59" i="6"/>
  <c r="G59" i="6" s="1"/>
  <c r="H59" i="6" s="1"/>
  <c r="K57" i="6"/>
  <c r="F57" i="6"/>
  <c r="G57" i="6" s="1"/>
  <c r="H57" i="6" s="1"/>
  <c r="K34" i="6"/>
  <c r="F34" i="6"/>
  <c r="G34" i="6" s="1"/>
  <c r="H34" i="6" s="1"/>
  <c r="K74" i="6" l="1"/>
  <c r="F75" i="6"/>
  <c r="G75" i="6" s="1"/>
  <c r="H75" i="6" s="1"/>
  <c r="K75" i="6"/>
  <c r="K76" i="6" l="1"/>
  <c r="F76" i="6"/>
  <c r="G76" i="6" s="1"/>
  <c r="H76" i="6" s="1"/>
  <c r="K73" i="6"/>
  <c r="F73" i="6"/>
  <c r="G73" i="6" s="1"/>
  <c r="H73" i="6" s="1"/>
  <c r="K72" i="6"/>
  <c r="F72" i="6"/>
  <c r="G72" i="6" s="1"/>
  <c r="H72" i="6" s="1"/>
  <c r="K71" i="6"/>
  <c r="F71" i="6"/>
  <c r="G71" i="6" s="1"/>
  <c r="H71" i="6" s="1"/>
  <c r="K70" i="6"/>
  <c r="F70" i="6"/>
  <c r="G70" i="6" s="1"/>
  <c r="H70" i="6" s="1"/>
  <c r="K69" i="6"/>
  <c r="F69" i="6"/>
  <c r="G69" i="6" s="1"/>
  <c r="H69" i="6" s="1"/>
  <c r="K67" i="6"/>
  <c r="K65" i="6"/>
  <c r="K62" i="6"/>
  <c r="K56" i="6"/>
  <c r="F56" i="6"/>
  <c r="G56" i="6" s="1"/>
  <c r="H56" i="6" s="1"/>
  <c r="K55" i="6"/>
  <c r="F55" i="6"/>
  <c r="G55" i="6" s="1"/>
  <c r="H55" i="6" s="1"/>
  <c r="K53" i="6"/>
  <c r="F53" i="6"/>
  <c r="G53" i="6" s="1"/>
  <c r="H53" i="6" s="1"/>
  <c r="K52" i="6"/>
  <c r="F52" i="6"/>
  <c r="G52" i="6" s="1"/>
  <c r="H52" i="6" s="1"/>
  <c r="K51" i="6"/>
  <c r="F51" i="6"/>
  <c r="G51" i="6" s="1"/>
  <c r="H51" i="6" s="1"/>
  <c r="K50" i="6"/>
  <c r="F50" i="6"/>
  <c r="G50" i="6" s="1"/>
  <c r="H50" i="6" s="1"/>
  <c r="K49" i="6"/>
  <c r="F49" i="6"/>
  <c r="G49" i="6" s="1"/>
  <c r="H49" i="6" s="1"/>
  <c r="F45" i="6"/>
  <c r="G45" i="6" s="1"/>
  <c r="H45" i="6" s="1"/>
  <c r="F46" i="6"/>
  <c r="G46" i="6" s="1"/>
  <c r="H46" i="6" s="1"/>
  <c r="K46" i="6"/>
  <c r="K45" i="6"/>
  <c r="K42" i="6"/>
  <c r="F42" i="6"/>
  <c r="G42" i="6" s="1"/>
  <c r="H42" i="6" s="1"/>
  <c r="F33" i="6"/>
  <c r="G33" i="6" s="1"/>
  <c r="H33" i="6" s="1"/>
  <c r="F35" i="6"/>
  <c r="G35" i="6" s="1"/>
  <c r="H35" i="6" s="1"/>
  <c r="F36" i="6"/>
  <c r="G36" i="6" s="1"/>
  <c r="H36" i="6" s="1"/>
  <c r="K36" i="6"/>
  <c r="K35" i="6"/>
  <c r="K33" i="6"/>
  <c r="F37" i="6"/>
  <c r="G37" i="6" s="1"/>
  <c r="H37" i="6" s="1"/>
  <c r="K37" i="6"/>
  <c r="L67" i="77" l="1"/>
  <c r="F67" i="77"/>
  <c r="G67" i="77" s="1"/>
  <c r="H67" i="77" s="1"/>
  <c r="F32" i="28"/>
  <c r="G32" i="28" s="1"/>
  <c r="H32" i="28" s="1"/>
  <c r="F33" i="28"/>
  <c r="G33" i="28" s="1"/>
  <c r="H33" i="28" s="1"/>
  <c r="H73" i="67"/>
  <c r="G73" i="67"/>
  <c r="F73" i="67"/>
  <c r="F78" i="67"/>
  <c r="F79" i="67"/>
  <c r="F41" i="67"/>
  <c r="G41" i="67" s="1"/>
  <c r="H41" i="67" s="1"/>
  <c r="F22" i="67"/>
  <c r="G22" i="67" s="1"/>
  <c r="H22" i="67" s="1"/>
  <c r="F23" i="67"/>
  <c r="G23" i="67" s="1"/>
  <c r="H23" i="67" s="1"/>
  <c r="F24" i="67"/>
  <c r="G24" i="67" s="1"/>
  <c r="H24" i="67" s="1"/>
  <c r="F20" i="67"/>
  <c r="G20" i="67" s="1"/>
  <c r="H20" i="67" s="1"/>
  <c r="L55" i="81"/>
  <c r="F55" i="81"/>
  <c r="G55" i="81" s="1"/>
  <c r="H55" i="81" s="1"/>
  <c r="L54" i="81"/>
  <c r="F54" i="81"/>
  <c r="G54" i="81" s="1"/>
  <c r="H54" i="81" s="1"/>
  <c r="L20" i="81"/>
  <c r="F20" i="81"/>
  <c r="G20" i="81" s="1"/>
  <c r="L19" i="81"/>
  <c r="F19" i="81"/>
  <c r="G19" i="81" s="1"/>
  <c r="L64" i="80"/>
  <c r="F64" i="80"/>
  <c r="G64" i="80" s="1"/>
  <c r="H64" i="80" s="1"/>
  <c r="L63" i="80"/>
  <c r="F63" i="80"/>
  <c r="G63" i="80" s="1"/>
  <c r="H63" i="80" s="1"/>
  <c r="L25" i="80"/>
  <c r="F25" i="80"/>
  <c r="G25" i="80" s="1"/>
  <c r="L24" i="80"/>
  <c r="F24" i="80"/>
  <c r="G24" i="80" s="1"/>
  <c r="L23" i="80"/>
  <c r="F23" i="80"/>
  <c r="G23" i="80" s="1"/>
  <c r="L22" i="80"/>
  <c r="F22" i="80"/>
  <c r="G22" i="80" s="1"/>
  <c r="L19" i="80"/>
  <c r="F19" i="80"/>
  <c r="G19" i="80" s="1"/>
  <c r="L18" i="80"/>
  <c r="F18" i="80"/>
  <c r="G18" i="80" s="1"/>
  <c r="L17" i="80"/>
  <c r="G17" i="80"/>
  <c r="H17" i="80" s="1"/>
  <c r="F17" i="80"/>
  <c r="L60" i="79"/>
  <c r="F60" i="79"/>
  <c r="G60" i="79" s="1"/>
  <c r="H60" i="79" s="1"/>
  <c r="L59" i="79"/>
  <c r="G59" i="79"/>
  <c r="H59" i="79" s="1"/>
  <c r="F59" i="79"/>
  <c r="L18" i="79"/>
  <c r="F18" i="79"/>
  <c r="G18" i="79" s="1"/>
  <c r="H18" i="79" s="1"/>
  <c r="L17" i="79"/>
  <c r="G17" i="79"/>
  <c r="H17" i="79" s="1"/>
  <c r="F17" i="79"/>
  <c r="L61" i="78"/>
  <c r="G61" i="78"/>
  <c r="H61" i="78" s="1"/>
  <c r="F61" i="78"/>
  <c r="L60" i="78"/>
  <c r="F60" i="78"/>
  <c r="G60" i="78" s="1"/>
  <c r="H60" i="78" s="1"/>
  <c r="L59" i="78"/>
  <c r="G59" i="78"/>
  <c r="H59" i="78" s="1"/>
  <c r="F59" i="78"/>
  <c r="L19" i="78"/>
  <c r="F19" i="78"/>
  <c r="G19" i="78" s="1"/>
  <c r="H19" i="78" s="1"/>
  <c r="L18" i="78"/>
  <c r="G18" i="78"/>
  <c r="H18" i="78" s="1"/>
  <c r="F18" i="78"/>
  <c r="L17" i="78"/>
  <c r="F17" i="78"/>
  <c r="G17" i="78" s="1"/>
  <c r="H17" i="78" s="1"/>
  <c r="L16" i="78"/>
  <c r="G16" i="78"/>
  <c r="H16" i="78" s="1"/>
  <c r="F16" i="78"/>
  <c r="L111" i="77"/>
  <c r="F111" i="77"/>
  <c r="G111" i="77" s="1"/>
  <c r="H111" i="77" s="1"/>
  <c r="L110" i="77"/>
  <c r="F110" i="77"/>
  <c r="G110" i="77" s="1"/>
  <c r="H110" i="77" s="1"/>
  <c r="L109" i="77"/>
  <c r="F109" i="77"/>
  <c r="G109" i="77" s="1"/>
  <c r="H109" i="77" s="1"/>
  <c r="L76" i="77"/>
  <c r="F76" i="77"/>
  <c r="G76" i="77" s="1"/>
  <c r="H76" i="77" s="1"/>
  <c r="L75" i="77"/>
  <c r="F75" i="77"/>
  <c r="G75" i="77" s="1"/>
  <c r="H75" i="77" s="1"/>
  <c r="L74" i="77"/>
  <c r="F74" i="77"/>
  <c r="G74" i="77" s="1"/>
  <c r="H74" i="77" s="1"/>
  <c r="L73" i="77"/>
  <c r="F73" i="77"/>
  <c r="G73" i="77" s="1"/>
  <c r="H73" i="77" s="1"/>
  <c r="L72" i="77"/>
  <c r="F72" i="77"/>
  <c r="G72" i="77" s="1"/>
  <c r="H72" i="77" s="1"/>
  <c r="L71" i="77"/>
  <c r="F71" i="77"/>
  <c r="G71" i="77" s="1"/>
  <c r="H71" i="77" s="1"/>
  <c r="L70" i="77"/>
  <c r="F70" i="77"/>
  <c r="G70" i="77" s="1"/>
  <c r="H70" i="77" s="1"/>
  <c r="L69" i="77"/>
  <c r="F69" i="77"/>
  <c r="G69" i="77" s="1"/>
  <c r="H69" i="77" s="1"/>
  <c r="L68" i="77"/>
  <c r="F68" i="77"/>
  <c r="G68" i="77" s="1"/>
  <c r="H68" i="77" s="1"/>
  <c r="L66" i="77"/>
  <c r="F66" i="77"/>
  <c r="G66" i="77" s="1"/>
  <c r="H66" i="77" s="1"/>
  <c r="L65" i="77"/>
  <c r="F65" i="77"/>
  <c r="G65" i="77" s="1"/>
  <c r="H65" i="77" s="1"/>
  <c r="L64" i="77"/>
  <c r="F64" i="77"/>
  <c r="G64" i="77" s="1"/>
  <c r="H64" i="77" s="1"/>
  <c r="L63" i="77"/>
  <c r="F63" i="77"/>
  <c r="G63" i="77" s="1"/>
  <c r="H63" i="77" s="1"/>
  <c r="L62" i="77"/>
  <c r="F62" i="77"/>
  <c r="G62" i="77" s="1"/>
  <c r="H62" i="77" s="1"/>
  <c r="L61" i="77"/>
  <c r="F61" i="77"/>
  <c r="G61" i="77" s="1"/>
  <c r="H61" i="77" s="1"/>
  <c r="L60" i="77"/>
  <c r="F60" i="77"/>
  <c r="G60" i="77" s="1"/>
  <c r="H60" i="77" s="1"/>
  <c r="L59" i="77"/>
  <c r="F59" i="77"/>
  <c r="G59" i="77" s="1"/>
  <c r="H59" i="77" s="1"/>
  <c r="L58" i="77"/>
  <c r="F58" i="77"/>
  <c r="G58" i="77" s="1"/>
  <c r="H58" i="77" s="1"/>
  <c r="L57" i="77"/>
  <c r="F57" i="77"/>
  <c r="G57" i="77" s="1"/>
  <c r="H57" i="77" s="1"/>
  <c r="L56" i="77"/>
  <c r="F56" i="77"/>
  <c r="G56" i="77" s="1"/>
  <c r="H56" i="77" s="1"/>
  <c r="L55" i="77"/>
  <c r="F55" i="77"/>
  <c r="G55" i="77" s="1"/>
  <c r="H55" i="77" s="1"/>
  <c r="L54" i="77"/>
  <c r="F54" i="77"/>
  <c r="G54" i="77" s="1"/>
  <c r="H54" i="77" s="1"/>
  <c r="L53" i="77"/>
  <c r="F53" i="77"/>
  <c r="G53" i="77" s="1"/>
  <c r="H53" i="77" s="1"/>
  <c r="L52" i="77"/>
  <c r="F52" i="77"/>
  <c r="G52" i="77" s="1"/>
  <c r="H52" i="77" s="1"/>
  <c r="L51" i="77"/>
  <c r="F51" i="77"/>
  <c r="G51" i="77" s="1"/>
  <c r="H51" i="77" s="1"/>
  <c r="L50" i="77"/>
  <c r="F50" i="77"/>
  <c r="G50" i="77" s="1"/>
  <c r="H50" i="77" s="1"/>
  <c r="L49" i="77"/>
  <c r="F49" i="77"/>
  <c r="G49" i="77" s="1"/>
  <c r="H49" i="77" s="1"/>
  <c r="L48" i="77"/>
  <c r="F48" i="77"/>
  <c r="G48" i="77" s="1"/>
  <c r="H48" i="77" s="1"/>
  <c r="L47" i="77"/>
  <c r="F47" i="77"/>
  <c r="G47" i="77" s="1"/>
  <c r="H47" i="77" s="1"/>
  <c r="L46" i="77"/>
  <c r="F46" i="77"/>
  <c r="G46" i="77" s="1"/>
  <c r="H46" i="77" s="1"/>
  <c r="L45" i="77"/>
  <c r="F45" i="77"/>
  <c r="G45" i="77" s="1"/>
  <c r="H45" i="77" s="1"/>
  <c r="L44" i="77"/>
  <c r="F44" i="77"/>
  <c r="G44" i="77" s="1"/>
  <c r="H44" i="77" s="1"/>
  <c r="L43" i="77"/>
  <c r="F43" i="77"/>
  <c r="G43" i="77" s="1"/>
  <c r="H43" i="77" s="1"/>
  <c r="L42" i="77"/>
  <c r="F42" i="77"/>
  <c r="G42" i="77" s="1"/>
  <c r="H42" i="77" s="1"/>
  <c r="L41" i="77"/>
  <c r="F41" i="77"/>
  <c r="G41" i="77" s="1"/>
  <c r="H41" i="77" s="1"/>
  <c r="L40" i="77"/>
  <c r="F40" i="77"/>
  <c r="G40" i="77" s="1"/>
  <c r="H40" i="77" s="1"/>
  <c r="L39" i="77"/>
  <c r="F39" i="77"/>
  <c r="G39" i="77" s="1"/>
  <c r="H39" i="77" s="1"/>
  <c r="L38" i="77"/>
  <c r="F38" i="77"/>
  <c r="G38" i="77" s="1"/>
  <c r="H38" i="77" s="1"/>
  <c r="L37" i="77"/>
  <c r="F37" i="77"/>
  <c r="G37" i="77" s="1"/>
  <c r="H37" i="77" s="1"/>
  <c r="L36" i="77"/>
  <c r="F36" i="77"/>
  <c r="G36" i="77" s="1"/>
  <c r="H36" i="77" s="1"/>
  <c r="L35" i="77"/>
  <c r="F35" i="77"/>
  <c r="G35" i="77" s="1"/>
  <c r="H35" i="77" s="1"/>
  <c r="L34" i="77"/>
  <c r="F34" i="77"/>
  <c r="G34" i="77" s="1"/>
  <c r="H34" i="77" s="1"/>
  <c r="L33" i="77"/>
  <c r="F33" i="77"/>
  <c r="G33" i="77" s="1"/>
  <c r="H33" i="77" s="1"/>
  <c r="L32" i="77"/>
  <c r="F32" i="77"/>
  <c r="G32" i="77" s="1"/>
  <c r="H32" i="77" s="1"/>
  <c r="L31" i="77"/>
  <c r="F31" i="77"/>
  <c r="G31" i="77" s="1"/>
  <c r="H31" i="77" s="1"/>
  <c r="L30" i="77"/>
  <c r="F30" i="77"/>
  <c r="G30" i="77" s="1"/>
  <c r="H30" i="77" s="1"/>
  <c r="L29" i="77"/>
  <c r="F29" i="77"/>
  <c r="G29" i="77" s="1"/>
  <c r="H29" i="77" s="1"/>
  <c r="L28" i="77"/>
  <c r="F28" i="77"/>
  <c r="G28" i="77" s="1"/>
  <c r="H28" i="77" s="1"/>
  <c r="L27" i="77"/>
  <c r="F27" i="77"/>
  <c r="G27" i="77" s="1"/>
  <c r="H27" i="77" s="1"/>
  <c r="L26" i="77"/>
  <c r="F26" i="77"/>
  <c r="G26" i="77" s="1"/>
  <c r="H26" i="77" s="1"/>
  <c r="L25" i="77"/>
  <c r="F25" i="77"/>
  <c r="G25" i="77" s="1"/>
  <c r="H25" i="77" s="1"/>
  <c r="L24" i="77"/>
  <c r="F24" i="77"/>
  <c r="G24" i="77" s="1"/>
  <c r="H24" i="77" s="1"/>
  <c r="L23" i="77"/>
  <c r="F23" i="77"/>
  <c r="G23" i="77" s="1"/>
  <c r="H23" i="77" s="1"/>
  <c r="L22" i="77"/>
  <c r="F22" i="77"/>
  <c r="G22" i="77" s="1"/>
  <c r="H22" i="77" s="1"/>
  <c r="L21" i="77"/>
  <c r="F21" i="77"/>
  <c r="G21" i="77" s="1"/>
  <c r="H21" i="77" s="1"/>
  <c r="L20" i="77"/>
  <c r="F20" i="77"/>
  <c r="G20" i="77" s="1"/>
  <c r="H20" i="77" s="1"/>
  <c r="L19" i="77"/>
  <c r="F19" i="77"/>
  <c r="G19" i="77" s="1"/>
  <c r="H19" i="77" s="1"/>
  <c r="L18" i="77"/>
  <c r="F18" i="77"/>
  <c r="G18" i="77" s="1"/>
  <c r="H18" i="77" s="1"/>
  <c r="L17" i="77"/>
  <c r="F17" i="77"/>
  <c r="G17" i="77" s="1"/>
  <c r="H17" i="77" s="1"/>
  <c r="L16" i="77"/>
  <c r="F16" i="77"/>
  <c r="G16" i="77" s="1"/>
  <c r="H16" i="77" s="1"/>
  <c r="E27" i="81" l="1"/>
  <c r="E25" i="81" s="1"/>
  <c r="E31" i="80"/>
  <c r="E29" i="80" s="1"/>
  <c r="H19" i="79"/>
  <c r="E27" i="79" s="1"/>
  <c r="E25" i="79" s="1"/>
  <c r="H77" i="77"/>
  <c r="H20" i="78"/>
  <c r="E26" i="78" l="1"/>
  <c r="E24" i="78" s="1"/>
  <c r="E88" i="77"/>
  <c r="E86" i="77"/>
  <c r="K12" i="76" l="1"/>
  <c r="F12" i="76"/>
  <c r="G12" i="76" s="1"/>
  <c r="H12" i="76" s="1"/>
  <c r="F36" i="13" l="1"/>
  <c r="G36" i="13" s="1"/>
  <c r="H36" i="13" s="1"/>
  <c r="K36" i="13"/>
  <c r="K125" i="55" l="1"/>
  <c r="F125" i="55"/>
  <c r="G125" i="55" s="1"/>
  <c r="H125" i="55" s="1"/>
  <c r="K124" i="55"/>
  <c r="F124" i="55"/>
  <c r="G124" i="55" s="1"/>
  <c r="H124" i="55" s="1"/>
  <c r="K123" i="55"/>
  <c r="F123" i="55"/>
  <c r="G123" i="55" s="1"/>
  <c r="H123" i="55" s="1"/>
  <c r="F43" i="41"/>
  <c r="G43" i="41" s="1"/>
  <c r="H43" i="41" s="1"/>
  <c r="F42" i="41"/>
  <c r="G42" i="41" s="1"/>
  <c r="H42" i="41" s="1"/>
  <c r="F41" i="41"/>
  <c r="G41" i="41" s="1"/>
  <c r="H41" i="41" s="1"/>
  <c r="F41" i="66"/>
  <c r="G41" i="66" s="1"/>
  <c r="H41" i="66" s="1"/>
  <c r="F40" i="66"/>
  <c r="G40" i="66" s="1"/>
  <c r="H40" i="66" s="1"/>
  <c r="F39" i="66"/>
  <c r="G39" i="66" s="1"/>
  <c r="H39" i="66" s="1"/>
  <c r="F39" i="27"/>
  <c r="G39" i="27" s="1"/>
  <c r="H39" i="27" s="1"/>
  <c r="F38" i="27"/>
  <c r="G38" i="27" s="1"/>
  <c r="H38" i="27" s="1"/>
  <c r="F37" i="27"/>
  <c r="G37" i="27" s="1"/>
  <c r="H37" i="27" s="1"/>
  <c r="F39" i="64"/>
  <c r="G39" i="64" s="1"/>
  <c r="H39" i="64" s="1"/>
  <c r="F38" i="64"/>
  <c r="G38" i="64" s="1"/>
  <c r="H38" i="64" s="1"/>
  <c r="F37" i="64"/>
  <c r="G37" i="64" s="1"/>
  <c r="H37" i="64" s="1"/>
  <c r="F41" i="51"/>
  <c r="G41" i="51" s="1"/>
  <c r="H41" i="51" s="1"/>
  <c r="F40" i="51"/>
  <c r="G40" i="51" s="1"/>
  <c r="H40" i="51" s="1"/>
  <c r="F39" i="51"/>
  <c r="G39" i="51" s="1"/>
  <c r="H39" i="51" s="1"/>
  <c r="F40" i="69"/>
  <c r="G40" i="69" s="1"/>
  <c r="H40" i="69" s="1"/>
  <c r="F39" i="69"/>
  <c r="G39" i="69" s="1"/>
  <c r="H39" i="69" s="1"/>
  <c r="F38" i="69"/>
  <c r="G38" i="69" s="1"/>
  <c r="H38" i="69" s="1"/>
  <c r="F40" i="70"/>
  <c r="G40" i="70" s="1"/>
  <c r="H40" i="70" s="1"/>
  <c r="F39" i="70"/>
  <c r="G39" i="70" s="1"/>
  <c r="H39" i="70" s="1"/>
  <c r="F38" i="70"/>
  <c r="G38" i="70" s="1"/>
  <c r="H38" i="70" s="1"/>
  <c r="K57" i="10"/>
  <c r="F57" i="10"/>
  <c r="G57" i="10" s="1"/>
  <c r="H57" i="10" s="1"/>
  <c r="K56" i="10"/>
  <c r="F56" i="10"/>
  <c r="G56" i="10" s="1"/>
  <c r="H56" i="10" s="1"/>
  <c r="K55" i="10"/>
  <c r="F55" i="10"/>
  <c r="G55" i="10" s="1"/>
  <c r="H55" i="10" s="1"/>
  <c r="K117" i="13"/>
  <c r="F117" i="13"/>
  <c r="G117" i="13" s="1"/>
  <c r="H117" i="13" s="1"/>
  <c r="K116" i="13"/>
  <c r="F116" i="13"/>
  <c r="G116" i="13" s="1"/>
  <c r="H116" i="13" s="1"/>
  <c r="K115" i="13"/>
  <c r="F115" i="13"/>
  <c r="G115" i="13" s="1"/>
  <c r="H115" i="13" s="1"/>
  <c r="K50" i="74"/>
  <c r="F50" i="74"/>
  <c r="G50" i="74" s="1"/>
  <c r="H50" i="74" s="1"/>
  <c r="K49" i="74"/>
  <c r="F49" i="74"/>
  <c r="G49" i="74" s="1"/>
  <c r="H49" i="74" s="1"/>
  <c r="K48" i="74"/>
  <c r="F48" i="74"/>
  <c r="G48" i="74" s="1"/>
  <c r="H48" i="74" s="1"/>
  <c r="K49" i="76"/>
  <c r="F49" i="76"/>
  <c r="G49" i="76" s="1"/>
  <c r="H49" i="76" s="1"/>
  <c r="K48" i="76"/>
  <c r="F48" i="76"/>
  <c r="G48" i="76" s="1"/>
  <c r="H48" i="76" s="1"/>
  <c r="K47" i="76"/>
  <c r="F47" i="76"/>
  <c r="G47" i="76" s="1"/>
  <c r="H47" i="76" s="1"/>
  <c r="K49" i="72"/>
  <c r="F49" i="72"/>
  <c r="G49" i="72" s="1"/>
  <c r="H49" i="72" s="1"/>
  <c r="K48" i="72"/>
  <c r="F48" i="72"/>
  <c r="G48" i="72" s="1"/>
  <c r="H48" i="72" s="1"/>
  <c r="K47" i="72"/>
  <c r="F47" i="72"/>
  <c r="G47" i="72" s="1"/>
  <c r="H47" i="72" s="1"/>
  <c r="K70" i="11"/>
  <c r="F70" i="11"/>
  <c r="G70" i="11" s="1"/>
  <c r="H70" i="11" s="1"/>
  <c r="K69" i="11"/>
  <c r="F69" i="11"/>
  <c r="G69" i="11" s="1"/>
  <c r="H69" i="11" s="1"/>
  <c r="K68" i="11"/>
  <c r="F68" i="11"/>
  <c r="G68" i="11" s="1"/>
  <c r="H68" i="11" s="1"/>
  <c r="K79" i="12"/>
  <c r="F79" i="12"/>
  <c r="G79" i="12" s="1"/>
  <c r="H79" i="12" s="1"/>
  <c r="K78" i="12"/>
  <c r="F78" i="12"/>
  <c r="G78" i="12" s="1"/>
  <c r="H78" i="12" s="1"/>
  <c r="K77" i="12"/>
  <c r="F77" i="12"/>
  <c r="G77" i="12" s="1"/>
  <c r="H77" i="12" s="1"/>
  <c r="K66" i="3"/>
  <c r="F66" i="3"/>
  <c r="G66" i="3" s="1"/>
  <c r="H66" i="3" s="1"/>
  <c r="K65" i="3"/>
  <c r="F65" i="3"/>
  <c r="G65" i="3" s="1"/>
  <c r="H65" i="3" s="1"/>
  <c r="K64" i="3"/>
  <c r="F64" i="3"/>
  <c r="G64" i="3" s="1"/>
  <c r="H64" i="3" s="1"/>
  <c r="K66" i="49"/>
  <c r="F66" i="49"/>
  <c r="G66" i="49" s="1"/>
  <c r="H66" i="49" s="1"/>
  <c r="K65" i="49"/>
  <c r="F65" i="49"/>
  <c r="G65" i="49" s="1"/>
  <c r="H65" i="49" s="1"/>
  <c r="K64" i="49"/>
  <c r="F64" i="49"/>
  <c r="G64" i="49" s="1"/>
  <c r="H64" i="49" s="1"/>
  <c r="K73" i="9"/>
  <c r="F73" i="9"/>
  <c r="G73" i="9" s="1"/>
  <c r="H73" i="9" s="1"/>
  <c r="K72" i="9"/>
  <c r="F72" i="9"/>
  <c r="G72" i="9" s="1"/>
  <c r="H72" i="9" s="1"/>
  <c r="K71" i="9"/>
  <c r="F71" i="9"/>
  <c r="G71" i="9" s="1"/>
  <c r="H71" i="9" s="1"/>
  <c r="K60" i="33"/>
  <c r="F60" i="33"/>
  <c r="G60" i="33" s="1"/>
  <c r="H60" i="33" s="1"/>
  <c r="K59" i="33"/>
  <c r="F59" i="33"/>
  <c r="G59" i="33" s="1"/>
  <c r="H59" i="33" s="1"/>
  <c r="K58" i="33"/>
  <c r="F58" i="33"/>
  <c r="G58" i="33" s="1"/>
  <c r="H58" i="33" s="1"/>
  <c r="K78" i="8"/>
  <c r="F78" i="8"/>
  <c r="G78" i="8" s="1"/>
  <c r="H78" i="8" s="1"/>
  <c r="K77" i="8"/>
  <c r="F77" i="8"/>
  <c r="G77" i="8" s="1"/>
  <c r="H77" i="8" s="1"/>
  <c r="K76" i="8"/>
  <c r="F76" i="8"/>
  <c r="G76" i="8" s="1"/>
  <c r="H76" i="8" s="1"/>
  <c r="K109" i="30"/>
  <c r="F109" i="30"/>
  <c r="G109" i="30" s="1"/>
  <c r="H109" i="30" s="1"/>
  <c r="K108" i="30"/>
  <c r="F108" i="30"/>
  <c r="G108" i="30" s="1"/>
  <c r="H108" i="30" s="1"/>
  <c r="K107" i="30"/>
  <c r="F107" i="30"/>
  <c r="G107" i="30" s="1"/>
  <c r="H107" i="30" s="1"/>
  <c r="K102" i="6"/>
  <c r="F102" i="6"/>
  <c r="G102" i="6" s="1"/>
  <c r="H102" i="6" s="1"/>
  <c r="K101" i="6"/>
  <c r="F101" i="6"/>
  <c r="G101" i="6" s="1"/>
  <c r="H101" i="6" s="1"/>
  <c r="K100" i="6"/>
  <c r="F100" i="6"/>
  <c r="G100" i="6" s="1"/>
  <c r="H100" i="6" s="1"/>
  <c r="K47" i="75"/>
  <c r="F47" i="75"/>
  <c r="G47" i="75" s="1"/>
  <c r="H47" i="75" s="1"/>
  <c r="K46" i="75"/>
  <c r="F46" i="75"/>
  <c r="G46" i="75" s="1"/>
  <c r="H46" i="75" s="1"/>
  <c r="K45" i="75"/>
  <c r="F45" i="75"/>
  <c r="G45" i="75" s="1"/>
  <c r="H45" i="75" s="1"/>
  <c r="K46" i="54"/>
  <c r="F46" i="54"/>
  <c r="G46" i="54" s="1"/>
  <c r="H46" i="54" s="1"/>
  <c r="K45" i="54"/>
  <c r="F45" i="54"/>
  <c r="G45" i="54" s="1"/>
  <c r="H45" i="54" s="1"/>
  <c r="K44" i="54"/>
  <c r="F44" i="54"/>
  <c r="G44" i="54" s="1"/>
  <c r="H44" i="54" s="1"/>
  <c r="F49" i="2"/>
  <c r="G49" i="2" s="1"/>
  <c r="H49" i="2" s="1"/>
  <c r="F48" i="2"/>
  <c r="G48" i="2" s="1"/>
  <c r="H48" i="2" s="1"/>
  <c r="F47" i="2"/>
  <c r="G47" i="2" s="1"/>
  <c r="H47" i="2" s="1"/>
  <c r="F41" i="61"/>
  <c r="G41" i="61" s="1"/>
  <c r="H41" i="61" s="1"/>
  <c r="F40" i="61"/>
  <c r="G40" i="61" s="1"/>
  <c r="H40" i="61" s="1"/>
  <c r="F39" i="61"/>
  <c r="G39" i="61" s="1"/>
  <c r="H39" i="61" s="1"/>
  <c r="F59" i="28"/>
  <c r="G59" i="28" s="1"/>
  <c r="H59" i="28" s="1"/>
  <c r="F58" i="28"/>
  <c r="G58" i="28" s="1"/>
  <c r="H58" i="28" s="1"/>
  <c r="F57" i="28"/>
  <c r="G57" i="28" s="1"/>
  <c r="H57" i="28" s="1"/>
  <c r="F45" i="60"/>
  <c r="G45" i="60" s="1"/>
  <c r="H45" i="60" s="1"/>
  <c r="F44" i="60"/>
  <c r="G44" i="60" s="1"/>
  <c r="H44" i="60" s="1"/>
  <c r="F43" i="60"/>
  <c r="G43" i="60" s="1"/>
  <c r="H43" i="60" s="1"/>
  <c r="F107" i="67"/>
  <c r="G107" i="67" s="1"/>
  <c r="H107" i="67" s="1"/>
  <c r="F106" i="67"/>
  <c r="G106" i="67" s="1"/>
  <c r="H106" i="67" s="1"/>
  <c r="F105" i="67"/>
  <c r="G105" i="67" s="1"/>
  <c r="H105" i="67" s="1"/>
  <c r="K20" i="13" l="1"/>
  <c r="F20" i="13"/>
  <c r="G20" i="13" s="1"/>
  <c r="H20" i="13" s="1"/>
  <c r="G15" i="74"/>
  <c r="F11" i="74"/>
  <c r="G11" i="74" s="1"/>
  <c r="H11" i="74" s="1"/>
  <c r="F12" i="74"/>
  <c r="G12" i="74" s="1"/>
  <c r="F13" i="74"/>
  <c r="G13" i="74" s="1"/>
  <c r="F14" i="74"/>
  <c r="G14" i="74" s="1"/>
  <c r="F15" i="74"/>
  <c r="F16" i="74"/>
  <c r="G16" i="74" s="1"/>
  <c r="F17" i="74"/>
  <c r="G17" i="74" s="1"/>
  <c r="F18" i="74"/>
  <c r="G18" i="74" s="1"/>
  <c r="F19" i="74"/>
  <c r="G19" i="74" s="1"/>
  <c r="K48" i="9"/>
  <c r="K49" i="9"/>
  <c r="K50" i="9"/>
  <c r="F48" i="9"/>
  <c r="G48" i="9" s="1"/>
  <c r="H48" i="9" s="1"/>
  <c r="F49" i="9"/>
  <c r="G49" i="9" s="1"/>
  <c r="H49" i="9" s="1"/>
  <c r="F50" i="9"/>
  <c r="G50" i="9" s="1"/>
  <c r="H50" i="9" s="1"/>
  <c r="F42" i="9"/>
  <c r="G42" i="9" s="1"/>
  <c r="H42" i="9" s="1"/>
  <c r="F43" i="9"/>
  <c r="G43" i="9" s="1"/>
  <c r="H43" i="9" s="1"/>
  <c r="F44" i="9"/>
  <c r="G44" i="9" s="1"/>
  <c r="F32" i="9"/>
  <c r="F33" i="9"/>
  <c r="G33" i="9" s="1"/>
  <c r="H33" i="9" s="1"/>
  <c r="F34" i="9"/>
  <c r="G34" i="9" s="1"/>
  <c r="H34" i="9" s="1"/>
  <c r="F35" i="9"/>
  <c r="G35" i="9" s="1"/>
  <c r="H35" i="9" s="1"/>
  <c r="F36" i="9"/>
  <c r="G36" i="9" s="1"/>
  <c r="H36" i="9" s="1"/>
  <c r="F37" i="9"/>
  <c r="G37" i="9" s="1"/>
  <c r="H37" i="9" s="1"/>
  <c r="F38" i="9"/>
  <c r="G38" i="9" s="1"/>
  <c r="H38" i="9" s="1"/>
  <c r="F39" i="9"/>
  <c r="G39" i="9" s="1"/>
  <c r="H39" i="9" s="1"/>
  <c r="G32" i="9"/>
  <c r="H32" i="9" s="1"/>
  <c r="K26" i="9"/>
  <c r="K27" i="9"/>
  <c r="K28" i="9"/>
  <c r="F26" i="9"/>
  <c r="G26" i="9" s="1"/>
  <c r="H26" i="9" s="1"/>
  <c r="F27" i="9"/>
  <c r="G27" i="9" s="1"/>
  <c r="H27" i="9" s="1"/>
  <c r="F28" i="9"/>
  <c r="G28" i="9" s="1"/>
  <c r="H28" i="9" s="1"/>
  <c r="K23" i="9"/>
  <c r="K24" i="9"/>
  <c r="F24" i="9"/>
  <c r="G24" i="9" s="1"/>
  <c r="H24" i="9" s="1"/>
  <c r="K16" i="9"/>
  <c r="K17" i="9"/>
  <c r="K18" i="9"/>
  <c r="F16" i="9"/>
  <c r="G16" i="9" s="1"/>
  <c r="H16" i="9" s="1"/>
  <c r="F17" i="9"/>
  <c r="G17" i="9" s="1"/>
  <c r="H17" i="9" s="1"/>
  <c r="F18" i="9"/>
  <c r="G18" i="9" s="1"/>
  <c r="H18" i="9" s="1"/>
  <c r="K16" i="30" l="1"/>
  <c r="K17" i="30"/>
  <c r="K18" i="30"/>
  <c r="K20" i="30"/>
  <c r="K21" i="30"/>
  <c r="F68" i="30" l="1"/>
  <c r="G68" i="30" s="1"/>
  <c r="F21" i="30"/>
  <c r="G21" i="30" s="1"/>
  <c r="F26" i="30"/>
  <c r="G26" i="30" s="1"/>
  <c r="F14" i="30"/>
  <c r="G14" i="30" s="1"/>
  <c r="F16" i="30"/>
  <c r="G16" i="30" s="1"/>
  <c r="F17" i="30"/>
  <c r="G17" i="30" s="1"/>
  <c r="F12" i="75"/>
  <c r="F13" i="75"/>
  <c r="G13" i="75" s="1"/>
  <c r="F14" i="75"/>
  <c r="G14" i="75" s="1"/>
  <c r="H14" i="75" s="1"/>
  <c r="F15" i="75"/>
  <c r="G15" i="75" s="1"/>
  <c r="H15" i="75" s="1"/>
  <c r="F16" i="75"/>
  <c r="G16" i="75" s="1"/>
  <c r="H16" i="75" s="1"/>
  <c r="F17" i="75"/>
  <c r="G17" i="75" s="1"/>
  <c r="H17" i="75" s="1"/>
  <c r="F18" i="75"/>
  <c r="G18" i="75" s="1"/>
  <c r="H18" i="75" s="1"/>
  <c r="F19" i="75"/>
  <c r="G19" i="75" s="1"/>
  <c r="H19" i="75" s="1"/>
  <c r="F20" i="75"/>
  <c r="G20" i="75" s="1"/>
  <c r="H20" i="75" s="1"/>
  <c r="F21" i="75"/>
  <c r="G21" i="75" s="1"/>
  <c r="H21" i="75" s="1"/>
  <c r="K16" i="76"/>
  <c r="F16" i="76"/>
  <c r="G16" i="76" s="1"/>
  <c r="H16" i="76" s="1"/>
  <c r="F26" i="28" l="1"/>
  <c r="G26" i="28" s="1"/>
  <c r="H26" i="28" s="1"/>
  <c r="F27" i="28"/>
  <c r="G27" i="28" s="1"/>
  <c r="H27" i="28" s="1"/>
  <c r="F28" i="28"/>
  <c r="F29" i="28"/>
  <c r="F30" i="28"/>
  <c r="F31" i="28"/>
  <c r="F24" i="28"/>
  <c r="G24" i="28" s="1"/>
  <c r="H24" i="28" s="1"/>
  <c r="K27" i="8" l="1"/>
  <c r="F27" i="8"/>
  <c r="G27" i="8" s="1"/>
  <c r="K26" i="8"/>
  <c r="F26" i="8"/>
  <c r="G26" i="8" s="1"/>
  <c r="K25" i="8"/>
  <c r="F25" i="8"/>
  <c r="G25" i="8" s="1"/>
  <c r="K24" i="8"/>
  <c r="F24" i="8"/>
  <c r="G24" i="8" s="1"/>
  <c r="K23" i="8"/>
  <c r="F23" i="8"/>
  <c r="G23" i="8" s="1"/>
  <c r="K22" i="8"/>
  <c r="F22" i="8"/>
  <c r="G22" i="8" s="1"/>
  <c r="K21" i="8"/>
  <c r="F21" i="8"/>
  <c r="G21" i="8" s="1"/>
  <c r="K20" i="8"/>
  <c r="F20" i="8"/>
  <c r="G20" i="8" s="1"/>
  <c r="K19" i="8"/>
  <c r="F19" i="8"/>
  <c r="G19" i="8" s="1"/>
  <c r="K18" i="8"/>
  <c r="F18" i="8"/>
  <c r="G18" i="8" s="1"/>
  <c r="K17" i="8"/>
  <c r="F17" i="8"/>
  <c r="G17" i="8" s="1"/>
  <c r="K16" i="8"/>
  <c r="F16" i="8"/>
  <c r="G16" i="8" s="1"/>
  <c r="K15" i="8"/>
  <c r="F15" i="8"/>
  <c r="G15" i="8" s="1"/>
  <c r="K14" i="8"/>
  <c r="F14" i="8"/>
  <c r="G14" i="8" s="1"/>
  <c r="K13" i="8"/>
  <c r="F13" i="8"/>
  <c r="G13" i="8" s="1"/>
  <c r="H13" i="8" s="1"/>
  <c r="K19" i="76"/>
  <c r="F19" i="76"/>
  <c r="G19" i="76" s="1"/>
  <c r="H19" i="76" s="1"/>
  <c r="K18" i="76"/>
  <c r="F18" i="76"/>
  <c r="G18" i="76" s="1"/>
  <c r="H18" i="76" s="1"/>
  <c r="K17" i="76"/>
  <c r="F17" i="76"/>
  <c r="G17" i="76" s="1"/>
  <c r="H17" i="76" s="1"/>
  <c r="K13" i="76"/>
  <c r="F13" i="76"/>
  <c r="G13" i="76" s="1"/>
  <c r="H13" i="76" s="1"/>
  <c r="K11" i="76"/>
  <c r="F11" i="76"/>
  <c r="G11" i="76" s="1"/>
  <c r="H11" i="76" s="1"/>
  <c r="K21" i="75"/>
  <c r="K20" i="75"/>
  <c r="K19" i="75"/>
  <c r="K18" i="75"/>
  <c r="K17" i="75"/>
  <c r="K16" i="75"/>
  <c r="K15" i="75"/>
  <c r="K14" i="75"/>
  <c r="K13" i="75"/>
  <c r="H13" i="75"/>
  <c r="K12" i="75"/>
  <c r="G12" i="75"/>
  <c r="H12" i="75" s="1"/>
  <c r="K11" i="75"/>
  <c r="F11" i="75"/>
  <c r="G11" i="75" s="1"/>
  <c r="H11" i="75" s="1"/>
  <c r="H20" i="76" l="1"/>
  <c r="E25" i="76" s="1"/>
  <c r="E23" i="76" s="1"/>
  <c r="H22" i="75"/>
  <c r="E25" i="75" s="1"/>
  <c r="E27" i="75" l="1"/>
  <c r="K21" i="13"/>
  <c r="K22" i="13"/>
  <c r="K24" i="13"/>
  <c r="F24" i="13"/>
  <c r="G24" i="13" s="1"/>
  <c r="H24" i="13" s="1"/>
  <c r="F22" i="13"/>
  <c r="G22" i="13" s="1"/>
  <c r="H22" i="13" s="1"/>
  <c r="F21" i="13"/>
  <c r="G21" i="13" s="1"/>
  <c r="H21" i="13" s="1"/>
  <c r="K40" i="11" l="1"/>
  <c r="F40" i="11"/>
  <c r="G40" i="11" s="1"/>
  <c r="H40" i="11" s="1"/>
  <c r="K39" i="11"/>
  <c r="F39" i="11"/>
  <c r="G39" i="11" s="1"/>
  <c r="H39" i="11" s="1"/>
  <c r="K38" i="11"/>
  <c r="F38" i="11"/>
  <c r="G38" i="11" s="1"/>
  <c r="H38" i="11" s="1"/>
  <c r="K37" i="11"/>
  <c r="F37" i="11"/>
  <c r="G37" i="11" s="1"/>
  <c r="H37" i="11" s="1"/>
  <c r="K36" i="11"/>
  <c r="F36" i="11"/>
  <c r="G36" i="11" s="1"/>
  <c r="H36" i="11" s="1"/>
  <c r="K35" i="11"/>
  <c r="F35" i="11"/>
  <c r="G35" i="11" s="1"/>
  <c r="H35" i="11" s="1"/>
  <c r="K33" i="11"/>
  <c r="F33" i="11"/>
  <c r="G33" i="11" s="1"/>
  <c r="H34" i="11" s="1"/>
  <c r="K32" i="11"/>
  <c r="F32" i="11"/>
  <c r="G32" i="11" s="1"/>
  <c r="H32" i="11" s="1"/>
  <c r="K30" i="11"/>
  <c r="F30" i="11"/>
  <c r="G30" i="11" s="1"/>
  <c r="H30" i="11" s="1"/>
  <c r="K29" i="11"/>
  <c r="F29" i="11"/>
  <c r="G29" i="11" s="1"/>
  <c r="H29" i="11" s="1"/>
  <c r="K28" i="11"/>
  <c r="F28" i="11"/>
  <c r="G28" i="11" s="1"/>
  <c r="H28" i="11" s="1"/>
  <c r="K27" i="11"/>
  <c r="F27" i="11"/>
  <c r="G27" i="11" s="1"/>
  <c r="H27" i="11" s="1"/>
  <c r="K26" i="11"/>
  <c r="F26" i="11"/>
  <c r="G26" i="11" s="1"/>
  <c r="H26" i="11" s="1"/>
  <c r="K25" i="11"/>
  <c r="F25" i="11"/>
  <c r="G25" i="11" s="1"/>
  <c r="H25" i="11" s="1"/>
  <c r="K24" i="11"/>
  <c r="F24" i="11"/>
  <c r="G24" i="11" s="1"/>
  <c r="H24" i="11" s="1"/>
  <c r="K23" i="11"/>
  <c r="F23" i="11"/>
  <c r="G23" i="11" s="1"/>
  <c r="H23" i="11" s="1"/>
  <c r="K22" i="11"/>
  <c r="F22" i="11"/>
  <c r="G22" i="11" s="1"/>
  <c r="H22" i="11" s="1"/>
  <c r="K21" i="11"/>
  <c r="F21" i="11"/>
  <c r="G21" i="11" s="1"/>
  <c r="H21" i="11" s="1"/>
  <c r="K20" i="11"/>
  <c r="F20" i="11"/>
  <c r="G20" i="11" s="1"/>
  <c r="H20" i="11" s="1"/>
  <c r="F19" i="11"/>
  <c r="G19" i="11" s="1"/>
  <c r="H19" i="11" s="1"/>
  <c r="K18" i="11"/>
  <c r="F18" i="11"/>
  <c r="G18" i="11" s="1"/>
  <c r="H18" i="11" s="1"/>
  <c r="K17" i="11"/>
  <c r="F17" i="11"/>
  <c r="G17" i="11" s="1"/>
  <c r="H17" i="11" s="1"/>
  <c r="K16" i="11"/>
  <c r="F16" i="11"/>
  <c r="G16" i="11" s="1"/>
  <c r="H16" i="11" s="1"/>
  <c r="K15" i="11"/>
  <c r="F15" i="11"/>
  <c r="G15" i="11" s="1"/>
  <c r="H15" i="11" s="1"/>
  <c r="K14" i="11"/>
  <c r="F14" i="11"/>
  <c r="G14" i="11" s="1"/>
  <c r="H14" i="11" s="1"/>
  <c r="K13" i="11"/>
  <c r="F13" i="11"/>
  <c r="G13" i="11" s="1"/>
  <c r="H13" i="11" s="1"/>
  <c r="K12" i="11"/>
  <c r="F12" i="11"/>
  <c r="G12" i="11" s="1"/>
  <c r="H12" i="11" s="1"/>
  <c r="K42" i="11"/>
  <c r="F42" i="11"/>
  <c r="G42" i="11" s="1"/>
  <c r="H42" i="11" s="1"/>
  <c r="K11" i="11"/>
  <c r="F11" i="11"/>
  <c r="G11" i="11" s="1"/>
  <c r="H11" i="11" s="1"/>
  <c r="F20" i="74"/>
  <c r="G20" i="74" s="1"/>
  <c r="E26" i="74" s="1"/>
  <c r="E24" i="74" s="1"/>
  <c r="H43" i="11" l="1"/>
  <c r="E47" i="11" s="1"/>
  <c r="E45" i="11" s="1"/>
  <c r="K44" i="9" l="1"/>
  <c r="F29" i="6"/>
  <c r="G29" i="6" s="1"/>
  <c r="H29" i="6" s="1"/>
  <c r="F30" i="6"/>
  <c r="G30" i="6" s="1"/>
  <c r="H30" i="6" s="1"/>
  <c r="F31" i="6"/>
  <c r="G31" i="6" s="1"/>
  <c r="H31" i="6" s="1"/>
  <c r="F32" i="6"/>
  <c r="G32" i="6" s="1"/>
  <c r="H32" i="6" s="1"/>
  <c r="F27" i="12" l="1"/>
  <c r="G27" i="12" s="1"/>
  <c r="H27" i="12" s="1"/>
  <c r="K27" i="12"/>
  <c r="K32" i="6"/>
  <c r="K31" i="6"/>
  <c r="K30" i="6"/>
  <c r="K29" i="6"/>
  <c r="F28" i="6"/>
  <c r="G28" i="6" s="1"/>
  <c r="H28" i="6" s="1"/>
  <c r="K28" i="6"/>
  <c r="F38" i="6"/>
  <c r="G38" i="6" s="1"/>
  <c r="H38" i="6" s="1"/>
  <c r="K38" i="6"/>
  <c r="F39" i="6"/>
  <c r="G39" i="6" s="1"/>
  <c r="H39" i="6" s="1"/>
  <c r="K39" i="6"/>
  <c r="F44" i="30"/>
  <c r="G44" i="30"/>
  <c r="K44" i="30"/>
  <c r="F48" i="30"/>
  <c r="G48" i="30" s="1"/>
  <c r="K48" i="30"/>
  <c r="F56" i="30"/>
  <c r="G56" i="30" s="1"/>
  <c r="K56" i="30"/>
  <c r="F59" i="30"/>
  <c r="G59" i="30" s="1"/>
  <c r="K59" i="30"/>
  <c r="F60" i="30"/>
  <c r="G60" i="30" s="1"/>
  <c r="K60" i="30"/>
  <c r="F61" i="30"/>
  <c r="G61" i="30" s="1"/>
  <c r="K61" i="30"/>
  <c r="K32" i="49" l="1"/>
  <c r="F32" i="49"/>
  <c r="G32" i="49" s="1"/>
  <c r="H32" i="49" s="1"/>
  <c r="K31" i="49"/>
  <c r="F31" i="49"/>
  <c r="G31" i="49" s="1"/>
  <c r="H29" i="49" s="1"/>
  <c r="K25" i="49"/>
  <c r="F25" i="49"/>
  <c r="G25" i="49" s="1"/>
  <c r="H25" i="49" s="1"/>
  <c r="K24" i="49"/>
  <c r="F24" i="49"/>
  <c r="G24" i="49" s="1"/>
  <c r="H24" i="49" s="1"/>
  <c r="K23" i="49"/>
  <c r="F23" i="49"/>
  <c r="G23" i="49" s="1"/>
  <c r="H23" i="49" s="1"/>
  <c r="K21" i="49"/>
  <c r="F21" i="49"/>
  <c r="G21" i="49" s="1"/>
  <c r="H21" i="49" s="1"/>
  <c r="K20" i="49"/>
  <c r="F20" i="49"/>
  <c r="G20" i="49" s="1"/>
  <c r="H20" i="49" s="1"/>
  <c r="K19" i="49"/>
  <c r="F19" i="49"/>
  <c r="G19" i="49" s="1"/>
  <c r="H19" i="49" s="1"/>
  <c r="K18" i="49"/>
  <c r="F18" i="49"/>
  <c r="G18" i="49" s="1"/>
  <c r="H18" i="49" s="1"/>
  <c r="K17" i="49"/>
  <c r="F17" i="49"/>
  <c r="G17" i="49" s="1"/>
  <c r="H17" i="49" s="1"/>
  <c r="K16" i="49"/>
  <c r="F16" i="49"/>
  <c r="G16" i="49" s="1"/>
  <c r="H16" i="49" s="1"/>
  <c r="K15" i="49"/>
  <c r="F15" i="49"/>
  <c r="G15" i="49" s="1"/>
  <c r="H15" i="49" s="1"/>
  <c r="K13" i="49"/>
  <c r="F13" i="49"/>
  <c r="G13" i="49" s="1"/>
  <c r="H13" i="49" s="1"/>
  <c r="K47" i="9"/>
  <c r="F47" i="9"/>
  <c r="G47" i="9" s="1"/>
  <c r="H47" i="9" s="1"/>
  <c r="K46" i="9"/>
  <c r="F46" i="9"/>
  <c r="G46" i="9" s="1"/>
  <c r="H46" i="9" s="1"/>
  <c r="K45" i="9"/>
  <c r="F45" i="9"/>
  <c r="G45" i="9" s="1"/>
  <c r="H45" i="9" s="1"/>
  <c r="H44" i="9"/>
  <c r="K43" i="9"/>
  <c r="K41" i="9"/>
  <c r="F41" i="9"/>
  <c r="G41" i="9" s="1"/>
  <c r="H41" i="9" s="1"/>
  <c r="K40" i="9"/>
  <c r="F40" i="9"/>
  <c r="G40" i="9" s="1"/>
  <c r="H40" i="9" s="1"/>
  <c r="K39" i="9"/>
  <c r="K33" i="9"/>
  <c r="K31" i="9"/>
  <c r="F31" i="9"/>
  <c r="G31" i="9" s="1"/>
  <c r="H31" i="9" s="1"/>
  <c r="K30" i="9"/>
  <c r="F30" i="9"/>
  <c r="G30" i="9" s="1"/>
  <c r="H30" i="9" s="1"/>
  <c r="K29" i="9"/>
  <c r="F29" i="9"/>
  <c r="G29" i="9" s="1"/>
  <c r="H29" i="9" s="1"/>
  <c r="K25" i="9"/>
  <c r="F25" i="9"/>
  <c r="G25" i="9" s="1"/>
  <c r="H25" i="9" s="1"/>
  <c r="F23" i="9"/>
  <c r="G23" i="9" s="1"/>
  <c r="H23" i="9" s="1"/>
  <c r="K22" i="9"/>
  <c r="F22" i="9"/>
  <c r="G22" i="9" s="1"/>
  <c r="H22" i="9" s="1"/>
  <c r="K21" i="9"/>
  <c r="F21" i="9"/>
  <c r="G21" i="9" s="1"/>
  <c r="H21" i="9" s="1"/>
  <c r="K20" i="9"/>
  <c r="F20" i="9"/>
  <c r="G20" i="9" s="1"/>
  <c r="H20" i="9" s="1"/>
  <c r="K19" i="9"/>
  <c r="F19" i="9"/>
  <c r="K15" i="9"/>
  <c r="F15" i="9"/>
  <c r="G15" i="9" s="1"/>
  <c r="H15" i="9" s="1"/>
  <c r="K14" i="9"/>
  <c r="F14" i="9"/>
  <c r="G14" i="9" s="1"/>
  <c r="H14" i="9" s="1"/>
  <c r="H31" i="49" l="1"/>
  <c r="H30" i="49"/>
  <c r="G19" i="9"/>
  <c r="H19" i="9" s="1"/>
  <c r="H51" i="9" s="1"/>
  <c r="E55" i="9" s="1"/>
  <c r="E53" i="9" s="1"/>
  <c r="H33" i="49"/>
  <c r="E38" i="49" s="1"/>
  <c r="E36" i="49" s="1"/>
  <c r="F23" i="2" l="1"/>
  <c r="G23" i="2" s="1"/>
  <c r="H23" i="2" s="1"/>
  <c r="F22" i="2"/>
  <c r="G22" i="2" s="1"/>
  <c r="H22" i="2" s="1"/>
  <c r="F21" i="2"/>
  <c r="G21" i="2" s="1"/>
  <c r="H21" i="2" s="1"/>
  <c r="F20" i="2"/>
  <c r="G20" i="2" s="1"/>
  <c r="H20" i="2" s="1"/>
  <c r="F19" i="2"/>
  <c r="G19" i="2" s="1"/>
  <c r="H19" i="2" s="1"/>
  <c r="F18" i="2"/>
  <c r="G18" i="2" s="1"/>
  <c r="H18" i="2" s="1"/>
  <c r="F17" i="2"/>
  <c r="G17" i="2" s="1"/>
  <c r="H17" i="2" s="1"/>
  <c r="F16" i="2"/>
  <c r="G16" i="2" s="1"/>
  <c r="H16" i="2" s="1"/>
  <c r="F15" i="2"/>
  <c r="G15" i="2" s="1"/>
  <c r="H15" i="2" s="1"/>
  <c r="F14" i="2"/>
  <c r="G14" i="2" s="1"/>
  <c r="H14" i="2" s="1"/>
  <c r="F24" i="2"/>
  <c r="F25" i="2"/>
  <c r="G25" i="2" s="1"/>
  <c r="H25" i="2" s="1"/>
  <c r="F46" i="8"/>
  <c r="G46" i="8" s="1"/>
  <c r="K46" i="8"/>
  <c r="G24" i="2" l="1"/>
  <c r="H24" i="2" s="1"/>
  <c r="F80" i="67"/>
  <c r="G80" i="67" s="1"/>
  <c r="H78" i="67" s="1"/>
  <c r="F77" i="67"/>
  <c r="G79" i="67" s="1"/>
  <c r="H77" i="67" s="1"/>
  <c r="F76" i="67"/>
  <c r="G76" i="67" s="1"/>
  <c r="F75" i="67"/>
  <c r="G75" i="67" s="1"/>
  <c r="H75" i="67" s="1"/>
  <c r="F74" i="67"/>
  <c r="G74" i="67" s="1"/>
  <c r="H74" i="67" s="1"/>
  <c r="F72" i="67"/>
  <c r="G72" i="67" s="1"/>
  <c r="H72" i="67" s="1"/>
  <c r="F71" i="67"/>
  <c r="G71" i="67" s="1"/>
  <c r="H71" i="67" s="1"/>
  <c r="F70" i="67"/>
  <c r="G70" i="67" s="1"/>
  <c r="H70" i="67" s="1"/>
  <c r="F69" i="67"/>
  <c r="G69" i="67" s="1"/>
  <c r="H69" i="67" s="1"/>
  <c r="F68" i="67"/>
  <c r="G68" i="67" s="1"/>
  <c r="H68" i="67" s="1"/>
  <c r="F67" i="67"/>
  <c r="G67" i="67" s="1"/>
  <c r="H67" i="67" s="1"/>
  <c r="F66" i="67"/>
  <c r="G66" i="67" s="1"/>
  <c r="H66" i="67" s="1"/>
  <c r="F65" i="67"/>
  <c r="G65" i="67" s="1"/>
  <c r="H65" i="67" s="1"/>
  <c r="F64" i="67"/>
  <c r="G64" i="67" s="1"/>
  <c r="H64" i="67" s="1"/>
  <c r="F63" i="67"/>
  <c r="G63" i="67" s="1"/>
  <c r="H63" i="67" s="1"/>
  <c r="F62" i="67"/>
  <c r="G62" i="67" s="1"/>
  <c r="H62" i="67" s="1"/>
  <c r="F61" i="67"/>
  <c r="G61" i="67" s="1"/>
  <c r="H61" i="67" s="1"/>
  <c r="F60" i="67"/>
  <c r="G60" i="67" s="1"/>
  <c r="H60" i="67" s="1"/>
  <c r="F59" i="67"/>
  <c r="G59" i="67" s="1"/>
  <c r="H59" i="67" s="1"/>
  <c r="F58" i="67"/>
  <c r="G58" i="67" s="1"/>
  <c r="H58" i="67" s="1"/>
  <c r="F57" i="67"/>
  <c r="G57" i="67" s="1"/>
  <c r="H57" i="67" s="1"/>
  <c r="F56" i="67"/>
  <c r="G56" i="67" s="1"/>
  <c r="H56" i="67" s="1"/>
  <c r="F55" i="67"/>
  <c r="G55" i="67" s="1"/>
  <c r="H55" i="67" s="1"/>
  <c r="F54" i="67"/>
  <c r="G54" i="67" s="1"/>
  <c r="H54" i="67" s="1"/>
  <c r="F53" i="67"/>
  <c r="G53" i="67" s="1"/>
  <c r="H53" i="67" s="1"/>
  <c r="F52" i="67"/>
  <c r="G52" i="67" s="1"/>
  <c r="H52" i="67" s="1"/>
  <c r="F51" i="67"/>
  <c r="G51" i="67" s="1"/>
  <c r="H51" i="67" s="1"/>
  <c r="F50" i="67"/>
  <c r="G50" i="67" s="1"/>
  <c r="H50" i="67" s="1"/>
  <c r="F49" i="67"/>
  <c r="G49" i="67" s="1"/>
  <c r="H49" i="67" s="1"/>
  <c r="F48" i="67"/>
  <c r="G48" i="67" s="1"/>
  <c r="H48" i="67" s="1"/>
  <c r="F47" i="67"/>
  <c r="G47" i="67" s="1"/>
  <c r="H47" i="67" s="1"/>
  <c r="F46" i="67"/>
  <c r="G46" i="67" s="1"/>
  <c r="H46" i="67" s="1"/>
  <c r="F45" i="67"/>
  <c r="G45" i="67" s="1"/>
  <c r="H45" i="67" s="1"/>
  <c r="F44" i="67"/>
  <c r="G44" i="67" s="1"/>
  <c r="H44" i="67" s="1"/>
  <c r="F43" i="67"/>
  <c r="G43" i="67" s="1"/>
  <c r="H43" i="67" s="1"/>
  <c r="F42" i="67"/>
  <c r="G42" i="67" s="1"/>
  <c r="H42" i="67" s="1"/>
  <c r="F40" i="67"/>
  <c r="G40" i="67" s="1"/>
  <c r="H40" i="67" s="1"/>
  <c r="F39" i="67"/>
  <c r="G39" i="67" s="1"/>
  <c r="H39" i="67" s="1"/>
  <c r="F38" i="67"/>
  <c r="G38" i="67" s="1"/>
  <c r="H38" i="67" s="1"/>
  <c r="F37" i="67"/>
  <c r="G37" i="67" s="1"/>
  <c r="H37" i="67" s="1"/>
  <c r="F36" i="67"/>
  <c r="G36" i="67" s="1"/>
  <c r="H36" i="67" s="1"/>
  <c r="H80" i="67" l="1"/>
  <c r="H79" i="67"/>
  <c r="G77" i="67"/>
  <c r="H76" i="67" s="1"/>
  <c r="G78" i="67"/>
  <c r="F12" i="67"/>
  <c r="G12" i="67" s="1"/>
  <c r="F13" i="67"/>
  <c r="G13" i="67" s="1"/>
  <c r="H13" i="67" s="1"/>
  <c r="F14" i="67"/>
  <c r="G14" i="67" s="1"/>
  <c r="H14" i="67" s="1"/>
  <c r="F15" i="67"/>
  <c r="G15" i="67" s="1"/>
  <c r="H15" i="67" s="1"/>
  <c r="F16" i="67"/>
  <c r="G16" i="67" s="1"/>
  <c r="H16" i="67" s="1"/>
  <c r="F17" i="67"/>
  <c r="G17" i="67" s="1"/>
  <c r="H17" i="67" s="1"/>
  <c r="F18" i="67"/>
  <c r="G18" i="67" s="1"/>
  <c r="H18" i="67" s="1"/>
  <c r="F19" i="67"/>
  <c r="G19" i="67" s="1"/>
  <c r="H19" i="67" s="1"/>
  <c r="F21" i="67"/>
  <c r="G21" i="67" s="1"/>
  <c r="H21" i="67" s="1"/>
  <c r="F25" i="67"/>
  <c r="G25" i="67" s="1"/>
  <c r="H25" i="67" s="1"/>
  <c r="F26" i="67"/>
  <c r="G26" i="67" s="1"/>
  <c r="H26" i="67" s="1"/>
  <c r="F27" i="67"/>
  <c r="G27" i="67" s="1"/>
  <c r="H27" i="67" s="1"/>
  <c r="F28" i="67"/>
  <c r="G28" i="67" s="1"/>
  <c r="H28" i="67" s="1"/>
  <c r="F29" i="67"/>
  <c r="G29" i="67" s="1"/>
  <c r="H29" i="67" s="1"/>
  <c r="F30" i="67"/>
  <c r="G30" i="67" s="1"/>
  <c r="H30" i="67" s="1"/>
  <c r="F31" i="67"/>
  <c r="G31" i="67" s="1"/>
  <c r="H31" i="67" s="1"/>
  <c r="F32" i="67"/>
  <c r="G32" i="67" s="1"/>
  <c r="H32" i="67" s="1"/>
  <c r="F33" i="67"/>
  <c r="G33" i="67" s="1"/>
  <c r="H33" i="67" s="1"/>
  <c r="F34" i="67"/>
  <c r="G34" i="67" s="1"/>
  <c r="H34" i="67" s="1"/>
  <c r="F35" i="67"/>
  <c r="G35" i="67" s="1"/>
  <c r="H35" i="67" s="1"/>
  <c r="F53" i="30" l="1"/>
  <c r="G53" i="30" s="1"/>
  <c r="K53" i="30"/>
  <c r="F14" i="51" l="1"/>
  <c r="G14" i="51" s="1"/>
  <c r="H14" i="51" s="1"/>
  <c r="K14" i="72"/>
  <c r="F14" i="72"/>
  <c r="G14" i="72" s="1"/>
  <c r="H14" i="72" s="1"/>
  <c r="K13" i="72"/>
  <c r="F13" i="72"/>
  <c r="G13" i="72" s="1"/>
  <c r="H13" i="72" s="1"/>
  <c r="K12" i="72"/>
  <c r="F12" i="72"/>
  <c r="G12" i="72" s="1"/>
  <c r="H12" i="72" s="1"/>
  <c r="K11" i="72"/>
  <c r="F11" i="72"/>
  <c r="G11" i="72" s="1"/>
  <c r="H11" i="72" s="1"/>
  <c r="H15" i="72" l="1"/>
  <c r="E21" i="72" s="1"/>
  <c r="E19" i="72" s="1"/>
  <c r="K24" i="33" l="1"/>
  <c r="F24" i="33"/>
  <c r="G24" i="33" s="1"/>
  <c r="H24" i="33" s="1"/>
  <c r="F16" i="70" l="1"/>
  <c r="G16" i="70" s="1"/>
  <c r="H16" i="70" s="1"/>
  <c r="F15" i="70"/>
  <c r="G15" i="70" s="1"/>
  <c r="H15" i="70" s="1"/>
  <c r="F14" i="70"/>
  <c r="G14" i="70" s="1"/>
  <c r="H14" i="70" s="1"/>
  <c r="F13" i="70"/>
  <c r="G13" i="70" s="1"/>
  <c r="H13" i="70" s="1"/>
  <c r="F12" i="70"/>
  <c r="G12" i="70" s="1"/>
  <c r="H12" i="70" s="1"/>
  <c r="F11" i="70"/>
  <c r="G11" i="70" s="1"/>
  <c r="H11" i="70" s="1"/>
  <c r="F11" i="69"/>
  <c r="G11" i="69" s="1"/>
  <c r="H11" i="69" s="1"/>
  <c r="H12" i="69" s="1"/>
  <c r="E17" i="69" s="1"/>
  <c r="E15" i="69" s="1"/>
  <c r="H17" i="70" l="1"/>
  <c r="E22" i="70" s="1"/>
  <c r="E20" i="70" s="1"/>
  <c r="H12" i="67" l="1"/>
  <c r="H81" i="67" s="1"/>
  <c r="G87" i="67" s="1"/>
  <c r="G85" i="67" l="1"/>
  <c r="K33" i="8"/>
  <c r="F17" i="28" l="1"/>
  <c r="G17" i="28" s="1"/>
  <c r="H17" i="28" s="1"/>
  <c r="F15" i="61" l="1"/>
  <c r="G15" i="61" s="1"/>
  <c r="H15" i="61" s="1"/>
  <c r="F14" i="61"/>
  <c r="G14" i="61" s="1"/>
  <c r="H14" i="61" s="1"/>
  <c r="F20" i="28"/>
  <c r="G20" i="28" s="1"/>
  <c r="H20" i="28" s="1"/>
  <c r="F19" i="28"/>
  <c r="G19" i="28" s="1"/>
  <c r="H19" i="28" s="1"/>
  <c r="F18" i="28"/>
  <c r="G18" i="28" s="1"/>
  <c r="H18" i="28" s="1"/>
  <c r="F16" i="28"/>
  <c r="G16" i="28" s="1"/>
  <c r="H16" i="28" s="1"/>
  <c r="F15" i="28"/>
  <c r="G15" i="28" s="1"/>
  <c r="H15" i="28" s="1"/>
  <c r="F14" i="28"/>
  <c r="G14" i="28" s="1"/>
  <c r="H14" i="28" s="1"/>
  <c r="F13" i="28"/>
  <c r="G13" i="28" s="1"/>
  <c r="H13" i="28" s="1"/>
  <c r="G30" i="28"/>
  <c r="H30" i="28" s="1"/>
  <c r="H16" i="61" l="1"/>
  <c r="K31" i="3" l="1"/>
  <c r="F31" i="3"/>
  <c r="G31" i="3" s="1"/>
  <c r="H31" i="3" s="1"/>
  <c r="K96" i="55" l="1"/>
  <c r="K94" i="55"/>
  <c r="K93" i="55"/>
  <c r="K92" i="55"/>
  <c r="K91" i="55"/>
  <c r="K90" i="55"/>
  <c r="K89" i="55"/>
  <c r="K88" i="55"/>
  <c r="K87" i="55"/>
  <c r="K86" i="55"/>
  <c r="K85" i="55"/>
  <c r="K84" i="55"/>
  <c r="K83" i="55"/>
  <c r="K82" i="55"/>
  <c r="K81" i="55"/>
  <c r="K80" i="55"/>
  <c r="K79" i="55"/>
  <c r="K78" i="55"/>
  <c r="K77" i="55"/>
  <c r="K76" i="55"/>
  <c r="K75" i="55"/>
  <c r="K73" i="55"/>
  <c r="K72" i="55"/>
  <c r="K71" i="55"/>
  <c r="K70" i="55"/>
  <c r="K69" i="55"/>
  <c r="K68" i="55"/>
  <c r="K67" i="55"/>
  <c r="K66" i="55"/>
  <c r="K65" i="55"/>
  <c r="K64" i="55"/>
  <c r="K63" i="55"/>
  <c r="K62" i="55"/>
  <c r="K61" i="55"/>
  <c r="K60" i="55"/>
  <c r="K59" i="55"/>
  <c r="K58" i="55"/>
  <c r="K57" i="55"/>
  <c r="K55" i="55"/>
  <c r="K54" i="55"/>
  <c r="K53" i="55"/>
  <c r="K52" i="55"/>
  <c r="K51" i="55"/>
  <c r="K50" i="55"/>
  <c r="K49" i="55"/>
  <c r="K48" i="55"/>
  <c r="K47" i="55"/>
  <c r="K46" i="55"/>
  <c r="K45" i="55"/>
  <c r="K44" i="55"/>
  <c r="K43" i="55"/>
  <c r="K42" i="55"/>
  <c r="K41" i="55"/>
  <c r="K40" i="55"/>
  <c r="K39" i="55"/>
  <c r="K38" i="55"/>
  <c r="K37" i="55"/>
  <c r="K36" i="55"/>
  <c r="K35" i="55"/>
  <c r="K34" i="55"/>
  <c r="K33" i="55"/>
  <c r="K30" i="55"/>
  <c r="K29" i="55"/>
  <c r="K28" i="55"/>
  <c r="K27" i="55"/>
  <c r="K26" i="55"/>
  <c r="K25" i="55"/>
  <c r="K24" i="55"/>
  <c r="K23" i="55"/>
  <c r="K22" i="55"/>
  <c r="K21" i="55"/>
  <c r="K20" i="55"/>
  <c r="K19" i="55"/>
  <c r="K18" i="55"/>
  <c r="K17" i="55"/>
  <c r="K16" i="55"/>
  <c r="K15" i="55"/>
  <c r="K14" i="55"/>
  <c r="K13" i="55"/>
  <c r="K12" i="55"/>
  <c r="F96" i="55"/>
  <c r="G96" i="55" s="1"/>
  <c r="H96" i="55" s="1"/>
  <c r="F94" i="55"/>
  <c r="G94" i="55" s="1"/>
  <c r="H94" i="55" s="1"/>
  <c r="F93" i="55"/>
  <c r="G93" i="55" s="1"/>
  <c r="H93" i="55" s="1"/>
  <c r="F92" i="55"/>
  <c r="G92" i="55" s="1"/>
  <c r="H92" i="55" s="1"/>
  <c r="F91" i="55"/>
  <c r="G91" i="55" s="1"/>
  <c r="H91" i="55" s="1"/>
  <c r="F90" i="55"/>
  <c r="G90" i="55" s="1"/>
  <c r="H90" i="55" s="1"/>
  <c r="F89" i="55"/>
  <c r="G89" i="55" s="1"/>
  <c r="H89" i="55" s="1"/>
  <c r="F88" i="55"/>
  <c r="G88" i="55" s="1"/>
  <c r="H88" i="55" s="1"/>
  <c r="F87" i="55"/>
  <c r="G87" i="55" s="1"/>
  <c r="H87" i="55" s="1"/>
  <c r="F86" i="55"/>
  <c r="G86" i="55" s="1"/>
  <c r="H86" i="55" s="1"/>
  <c r="F85" i="55"/>
  <c r="G85" i="55" s="1"/>
  <c r="H85" i="55" s="1"/>
  <c r="F84" i="55"/>
  <c r="G84" i="55" s="1"/>
  <c r="H84" i="55" s="1"/>
  <c r="F83" i="55"/>
  <c r="G83" i="55" s="1"/>
  <c r="H83" i="55" s="1"/>
  <c r="F82" i="55"/>
  <c r="G82" i="55" s="1"/>
  <c r="H82" i="55" s="1"/>
  <c r="F81" i="55"/>
  <c r="G81" i="55" s="1"/>
  <c r="H81" i="55" s="1"/>
  <c r="F80" i="55"/>
  <c r="G80" i="55" s="1"/>
  <c r="H80" i="55" s="1"/>
  <c r="F79" i="55"/>
  <c r="G79" i="55" s="1"/>
  <c r="H79" i="55" s="1"/>
  <c r="F78" i="55"/>
  <c r="G78" i="55" s="1"/>
  <c r="H78" i="55" s="1"/>
  <c r="F77" i="55"/>
  <c r="G77" i="55" s="1"/>
  <c r="H77" i="55" s="1"/>
  <c r="F76" i="55"/>
  <c r="G76" i="55" s="1"/>
  <c r="H76" i="55" s="1"/>
  <c r="F75" i="55"/>
  <c r="G75" i="55" s="1"/>
  <c r="H75" i="55" s="1"/>
  <c r="F73" i="55"/>
  <c r="G73" i="55" s="1"/>
  <c r="H73" i="55" s="1"/>
  <c r="F72" i="55"/>
  <c r="G72" i="55" s="1"/>
  <c r="H72" i="55" s="1"/>
  <c r="F71" i="55"/>
  <c r="G71" i="55" s="1"/>
  <c r="H71" i="55" s="1"/>
  <c r="F70" i="55"/>
  <c r="G70" i="55" s="1"/>
  <c r="H70" i="55" s="1"/>
  <c r="F69" i="55"/>
  <c r="G69" i="55" s="1"/>
  <c r="H69" i="55" s="1"/>
  <c r="F68" i="55"/>
  <c r="G68" i="55" s="1"/>
  <c r="H68" i="55" s="1"/>
  <c r="F67" i="55"/>
  <c r="G67" i="55" s="1"/>
  <c r="H67" i="55" s="1"/>
  <c r="F66" i="55"/>
  <c r="G66" i="55" s="1"/>
  <c r="H66" i="55" s="1"/>
  <c r="F65" i="55"/>
  <c r="G65" i="55" s="1"/>
  <c r="H65" i="55" s="1"/>
  <c r="F64" i="55"/>
  <c r="G64" i="55" s="1"/>
  <c r="H64" i="55" s="1"/>
  <c r="F63" i="55"/>
  <c r="G63" i="55" s="1"/>
  <c r="H63" i="55" s="1"/>
  <c r="F62" i="55"/>
  <c r="G62" i="55" s="1"/>
  <c r="H62" i="55" s="1"/>
  <c r="F61" i="55"/>
  <c r="G61" i="55" s="1"/>
  <c r="H61" i="55" s="1"/>
  <c r="F60" i="55"/>
  <c r="G60" i="55" s="1"/>
  <c r="H60" i="55" s="1"/>
  <c r="F59" i="55"/>
  <c r="G59" i="55" s="1"/>
  <c r="H59" i="55" s="1"/>
  <c r="F58" i="55"/>
  <c r="G58" i="55" s="1"/>
  <c r="H58" i="55" s="1"/>
  <c r="F57" i="55"/>
  <c r="G57" i="55" s="1"/>
  <c r="H57" i="55" s="1"/>
  <c r="F55" i="55"/>
  <c r="G55" i="55" s="1"/>
  <c r="H55" i="55" s="1"/>
  <c r="F54" i="55"/>
  <c r="G54" i="55" s="1"/>
  <c r="H54" i="55" s="1"/>
  <c r="F53" i="55"/>
  <c r="G53" i="55" s="1"/>
  <c r="H53" i="55" s="1"/>
  <c r="F52" i="55"/>
  <c r="G52" i="55" s="1"/>
  <c r="H52" i="55" s="1"/>
  <c r="F51" i="55"/>
  <c r="G51" i="55" s="1"/>
  <c r="H51" i="55" s="1"/>
  <c r="F50" i="55"/>
  <c r="G50" i="55" s="1"/>
  <c r="H50" i="55" s="1"/>
  <c r="F49" i="55"/>
  <c r="G49" i="55" s="1"/>
  <c r="H49" i="55" s="1"/>
  <c r="F48" i="55"/>
  <c r="G48" i="55" s="1"/>
  <c r="H48" i="55" s="1"/>
  <c r="F47" i="55"/>
  <c r="G47" i="55" s="1"/>
  <c r="H47" i="55" s="1"/>
  <c r="F46" i="55"/>
  <c r="G46" i="55" s="1"/>
  <c r="H46" i="55" s="1"/>
  <c r="F45" i="55"/>
  <c r="G45" i="55" s="1"/>
  <c r="H45" i="55" s="1"/>
  <c r="F44" i="55"/>
  <c r="G44" i="55" s="1"/>
  <c r="H44" i="55" s="1"/>
  <c r="F43" i="55"/>
  <c r="G43" i="55" s="1"/>
  <c r="H43" i="55" s="1"/>
  <c r="F42" i="55"/>
  <c r="G42" i="55" s="1"/>
  <c r="H42" i="55" s="1"/>
  <c r="F41" i="55"/>
  <c r="G41" i="55" s="1"/>
  <c r="H41" i="55" s="1"/>
  <c r="F40" i="55"/>
  <c r="G40" i="55" s="1"/>
  <c r="H40" i="55" s="1"/>
  <c r="F39" i="55"/>
  <c r="G39" i="55" s="1"/>
  <c r="H39" i="55" s="1"/>
  <c r="F38" i="55"/>
  <c r="G38" i="55" s="1"/>
  <c r="H38" i="55" s="1"/>
  <c r="F37" i="55"/>
  <c r="G37" i="55" s="1"/>
  <c r="H37" i="55" s="1"/>
  <c r="F36" i="55"/>
  <c r="G36" i="55" s="1"/>
  <c r="H36" i="55" s="1"/>
  <c r="F35" i="55"/>
  <c r="G35" i="55" s="1"/>
  <c r="H35" i="55" s="1"/>
  <c r="F34" i="55"/>
  <c r="G34" i="55" s="1"/>
  <c r="H34" i="55" s="1"/>
  <c r="F33" i="55"/>
  <c r="G33" i="55" s="1"/>
  <c r="H33" i="55" s="1"/>
  <c r="F30" i="55"/>
  <c r="G30" i="55" s="1"/>
  <c r="H30" i="55" s="1"/>
  <c r="F29" i="55"/>
  <c r="G29" i="55" s="1"/>
  <c r="H29" i="55" s="1"/>
  <c r="F28" i="55"/>
  <c r="G28" i="55" s="1"/>
  <c r="H28" i="55" s="1"/>
  <c r="F27" i="55"/>
  <c r="G27" i="55" s="1"/>
  <c r="H27" i="55" s="1"/>
  <c r="F26" i="55"/>
  <c r="G26" i="55" s="1"/>
  <c r="H26" i="55" s="1"/>
  <c r="F25" i="55"/>
  <c r="G25" i="55" s="1"/>
  <c r="H25" i="55" s="1"/>
  <c r="F24" i="55"/>
  <c r="G24" i="55" s="1"/>
  <c r="H24" i="55" s="1"/>
  <c r="F23" i="55"/>
  <c r="G23" i="55" s="1"/>
  <c r="H23" i="55" s="1"/>
  <c r="F22" i="55"/>
  <c r="G22" i="55" s="1"/>
  <c r="H22" i="55" s="1"/>
  <c r="F21" i="55"/>
  <c r="G21" i="55" s="1"/>
  <c r="H21" i="55" s="1"/>
  <c r="F20" i="55"/>
  <c r="G20" i="55" s="1"/>
  <c r="H20" i="55" s="1"/>
  <c r="F19" i="55"/>
  <c r="G19" i="55" s="1"/>
  <c r="H19" i="55" s="1"/>
  <c r="F18" i="55"/>
  <c r="G18" i="55" s="1"/>
  <c r="H18" i="55" s="1"/>
  <c r="F17" i="55"/>
  <c r="G17" i="55" s="1"/>
  <c r="H17" i="55" s="1"/>
  <c r="F16" i="55"/>
  <c r="G16" i="55" s="1"/>
  <c r="H16" i="55" s="1"/>
  <c r="F15" i="55"/>
  <c r="G15" i="55" s="1"/>
  <c r="H15" i="55" s="1"/>
  <c r="F14" i="55"/>
  <c r="G14" i="55" s="1"/>
  <c r="H14" i="55" s="1"/>
  <c r="F13" i="55"/>
  <c r="G13" i="55" s="1"/>
  <c r="H13" i="55" s="1"/>
  <c r="F12" i="55"/>
  <c r="G12" i="55" s="1"/>
  <c r="H12" i="55" s="1"/>
  <c r="F11" i="55"/>
  <c r="G11" i="55" s="1"/>
  <c r="H11" i="55" s="1"/>
  <c r="K11" i="55"/>
  <c r="H97" i="55" l="1"/>
  <c r="F12" i="41"/>
  <c r="G12" i="41" s="1"/>
  <c r="H12" i="41" s="1"/>
  <c r="F11" i="41"/>
  <c r="G11" i="41" s="1"/>
  <c r="H11" i="41" s="1"/>
  <c r="F12" i="66"/>
  <c r="G12" i="66" s="1"/>
  <c r="H12" i="66" s="1"/>
  <c r="F11" i="66"/>
  <c r="G11" i="66" s="1"/>
  <c r="H11" i="66" s="1"/>
  <c r="F15" i="27"/>
  <c r="G15" i="27" s="1"/>
  <c r="H15" i="27" s="1"/>
  <c r="F14" i="27"/>
  <c r="G14" i="27" s="1"/>
  <c r="H14" i="27" s="1"/>
  <c r="F13" i="27"/>
  <c r="G13" i="27" s="1"/>
  <c r="H13" i="27" s="1"/>
  <c r="F12" i="27"/>
  <c r="G12" i="27" s="1"/>
  <c r="H12" i="27" s="1"/>
  <c r="F11" i="27"/>
  <c r="G11" i="27" s="1"/>
  <c r="H11" i="27" s="1"/>
  <c r="F13" i="64"/>
  <c r="G13" i="64" s="1"/>
  <c r="H13" i="64" s="1"/>
  <c r="F12" i="64"/>
  <c r="G12" i="64" s="1"/>
  <c r="H12" i="64" s="1"/>
  <c r="F11" i="64"/>
  <c r="G11" i="64" s="1"/>
  <c r="H11" i="64" s="1"/>
  <c r="H13" i="41" l="1"/>
  <c r="E19" i="41" s="1"/>
  <c r="E17" i="41" s="1"/>
  <c r="H13" i="66"/>
  <c r="E19" i="66" s="1"/>
  <c r="E17" i="66" s="1"/>
  <c r="D101" i="55"/>
  <c r="D99" i="55" s="1"/>
  <c r="H14" i="64"/>
  <c r="H16" i="27"/>
  <c r="F13" i="51"/>
  <c r="G13" i="51" s="1"/>
  <c r="H13" i="51" s="1"/>
  <c r="F12" i="51"/>
  <c r="G12" i="51" s="1"/>
  <c r="H12" i="51" s="1"/>
  <c r="F11" i="51"/>
  <c r="G11" i="51" s="1"/>
  <c r="H11" i="51" s="1"/>
  <c r="H15" i="51" l="1"/>
  <c r="E21" i="27"/>
  <c r="E19" i="27" s="1"/>
  <c r="E20" i="64"/>
  <c r="E18" i="64" s="1"/>
  <c r="E21" i="51" l="1"/>
  <c r="E19" i="51" s="1"/>
  <c r="K44" i="13"/>
  <c r="F44" i="13"/>
  <c r="G44" i="13" s="1"/>
  <c r="H44" i="13" s="1"/>
  <c r="K87" i="13" l="1"/>
  <c r="K83" i="13"/>
  <c r="K80" i="13"/>
  <c r="K72" i="13"/>
  <c r="K70" i="13"/>
  <c r="K69" i="13"/>
  <c r="K68" i="13"/>
  <c r="K67" i="13"/>
  <c r="K66" i="13"/>
  <c r="K65" i="13"/>
  <c r="K64" i="13"/>
  <c r="K62" i="13"/>
  <c r="K60" i="13"/>
  <c r="K58" i="13"/>
  <c r="K57" i="13"/>
  <c r="K56" i="13"/>
  <c r="K55" i="13"/>
  <c r="K54" i="13"/>
  <c r="K53" i="13"/>
  <c r="K52" i="13"/>
  <c r="K51" i="13"/>
  <c r="K50" i="13"/>
  <c r="K48" i="13"/>
  <c r="K47" i="13"/>
  <c r="K46" i="13"/>
  <c r="K45" i="13"/>
  <c r="K43" i="13"/>
  <c r="K42" i="13"/>
  <c r="K40" i="13"/>
  <c r="K39" i="13"/>
  <c r="K38" i="13"/>
  <c r="K37" i="13"/>
  <c r="K35" i="13"/>
  <c r="K34" i="13"/>
  <c r="K31" i="13"/>
  <c r="K30" i="13"/>
  <c r="K29" i="13"/>
  <c r="K28" i="13"/>
  <c r="K27" i="13"/>
  <c r="K26" i="13"/>
  <c r="K19" i="13"/>
  <c r="K18" i="13"/>
  <c r="K16" i="13"/>
  <c r="K15" i="13"/>
  <c r="K14" i="13"/>
  <c r="K13" i="13"/>
  <c r="K12" i="13"/>
  <c r="K11" i="13"/>
  <c r="F87" i="13"/>
  <c r="F83" i="13"/>
  <c r="G83" i="13" s="1"/>
  <c r="H83" i="13" s="1"/>
  <c r="F80" i="13"/>
  <c r="G80" i="13" s="1"/>
  <c r="H80" i="13" s="1"/>
  <c r="F72" i="13"/>
  <c r="G72" i="13" s="1"/>
  <c r="H72" i="13" s="1"/>
  <c r="F70" i="13"/>
  <c r="F69" i="13"/>
  <c r="G69" i="13" s="1"/>
  <c r="H69" i="13" s="1"/>
  <c r="F68" i="13"/>
  <c r="G68" i="13" s="1"/>
  <c r="H68" i="13" s="1"/>
  <c r="F67" i="13"/>
  <c r="G67" i="13" s="1"/>
  <c r="H67" i="13" s="1"/>
  <c r="F66" i="13"/>
  <c r="G66" i="13" s="1"/>
  <c r="H66" i="13" s="1"/>
  <c r="F65" i="13"/>
  <c r="G65" i="13" s="1"/>
  <c r="H65" i="13" s="1"/>
  <c r="F64" i="13"/>
  <c r="G64" i="13" s="1"/>
  <c r="H64" i="13" s="1"/>
  <c r="F62" i="13"/>
  <c r="G62" i="13" s="1"/>
  <c r="H62" i="13" s="1"/>
  <c r="F60" i="13"/>
  <c r="G60" i="13" s="1"/>
  <c r="H60" i="13" s="1"/>
  <c r="F58" i="13"/>
  <c r="G58" i="13" s="1"/>
  <c r="H58" i="13" s="1"/>
  <c r="F57" i="13"/>
  <c r="G57" i="13" s="1"/>
  <c r="H57" i="13" s="1"/>
  <c r="F56" i="13"/>
  <c r="G56" i="13" s="1"/>
  <c r="H56" i="13" s="1"/>
  <c r="F55" i="13"/>
  <c r="G55" i="13" s="1"/>
  <c r="H55" i="13" s="1"/>
  <c r="F54" i="13"/>
  <c r="G54" i="13" s="1"/>
  <c r="H54" i="13" s="1"/>
  <c r="F53" i="13"/>
  <c r="G53" i="13" s="1"/>
  <c r="H53" i="13" s="1"/>
  <c r="F52" i="13"/>
  <c r="G52" i="13" s="1"/>
  <c r="H52" i="13" s="1"/>
  <c r="F51" i="13"/>
  <c r="G51" i="13" s="1"/>
  <c r="H51" i="13" s="1"/>
  <c r="F50" i="13"/>
  <c r="G50" i="13" s="1"/>
  <c r="H50" i="13" s="1"/>
  <c r="F48" i="13"/>
  <c r="G48" i="13" s="1"/>
  <c r="H48" i="13" s="1"/>
  <c r="F47" i="13"/>
  <c r="G47" i="13" s="1"/>
  <c r="H47" i="13" s="1"/>
  <c r="F46" i="13"/>
  <c r="G46" i="13" s="1"/>
  <c r="H46" i="13" s="1"/>
  <c r="F45" i="13"/>
  <c r="G45" i="13" s="1"/>
  <c r="H45" i="13" s="1"/>
  <c r="F43" i="13"/>
  <c r="G43" i="13" s="1"/>
  <c r="H43" i="13" s="1"/>
  <c r="F42" i="13"/>
  <c r="G42" i="13" s="1"/>
  <c r="H42" i="13" s="1"/>
  <c r="F40" i="13"/>
  <c r="G40" i="13" s="1"/>
  <c r="H40" i="13" s="1"/>
  <c r="F39" i="13"/>
  <c r="G39" i="13" s="1"/>
  <c r="H39" i="13" s="1"/>
  <c r="F38" i="13"/>
  <c r="G38" i="13" s="1"/>
  <c r="H38" i="13" s="1"/>
  <c r="F37" i="13"/>
  <c r="G37" i="13" s="1"/>
  <c r="H37" i="13" s="1"/>
  <c r="F35" i="13"/>
  <c r="G35" i="13" s="1"/>
  <c r="H35" i="13" s="1"/>
  <c r="F34" i="13"/>
  <c r="G34" i="13" s="1"/>
  <c r="H34" i="13" s="1"/>
  <c r="F31" i="13"/>
  <c r="G31" i="13" s="1"/>
  <c r="H31" i="13" s="1"/>
  <c r="F30" i="13"/>
  <c r="G30" i="13" s="1"/>
  <c r="H30" i="13" s="1"/>
  <c r="F29" i="13"/>
  <c r="G29" i="13" s="1"/>
  <c r="H29" i="13" s="1"/>
  <c r="F28" i="13"/>
  <c r="G28" i="13" s="1"/>
  <c r="H28" i="13" s="1"/>
  <c r="F27" i="13"/>
  <c r="G27" i="13" s="1"/>
  <c r="H27" i="13" s="1"/>
  <c r="F26" i="13"/>
  <c r="G26" i="13" s="1"/>
  <c r="H26" i="13" s="1"/>
  <c r="F19" i="13"/>
  <c r="G19" i="13" s="1"/>
  <c r="H19" i="13" s="1"/>
  <c r="F18" i="13"/>
  <c r="G18" i="13" s="1"/>
  <c r="H18" i="13" s="1"/>
  <c r="F16" i="13"/>
  <c r="G16" i="13" s="1"/>
  <c r="H16" i="13" s="1"/>
  <c r="F15" i="13"/>
  <c r="G15" i="13" s="1"/>
  <c r="H15" i="13" s="1"/>
  <c r="F14" i="13"/>
  <c r="G14" i="13" s="1"/>
  <c r="H14" i="13" s="1"/>
  <c r="F13" i="13"/>
  <c r="G13" i="13" s="1"/>
  <c r="H13" i="13" s="1"/>
  <c r="F12" i="13"/>
  <c r="G12" i="13" s="1"/>
  <c r="H12" i="13" s="1"/>
  <c r="F11" i="13"/>
  <c r="G11" i="13" s="1"/>
  <c r="H11" i="13" s="1"/>
  <c r="G87" i="13" l="1"/>
  <c r="H87" i="13" s="1"/>
  <c r="G85" i="13"/>
  <c r="H85" i="13" s="1"/>
  <c r="H88" i="13"/>
  <c r="K48" i="12"/>
  <c r="K47" i="12"/>
  <c r="K46" i="12"/>
  <c r="K45" i="12"/>
  <c r="K44" i="12"/>
  <c r="K43" i="12"/>
  <c r="K42" i="12"/>
  <c r="K41" i="12"/>
  <c r="K40" i="12"/>
  <c r="K39" i="12"/>
  <c r="K38" i="12"/>
  <c r="K37" i="12"/>
  <c r="K35" i="12"/>
  <c r="K34" i="12"/>
  <c r="K32" i="12"/>
  <c r="K31" i="12"/>
  <c r="K30" i="12"/>
  <c r="K29" i="12"/>
  <c r="K28" i="12"/>
  <c r="K23" i="12"/>
  <c r="K22" i="12"/>
  <c r="K20" i="12"/>
  <c r="K19" i="12"/>
  <c r="K18" i="12"/>
  <c r="K17" i="12"/>
  <c r="K16" i="12"/>
  <c r="K15" i="12"/>
  <c r="K13" i="12"/>
  <c r="K12" i="12"/>
  <c r="F48" i="12"/>
  <c r="G48" i="12" s="1"/>
  <c r="H48" i="12" s="1"/>
  <c r="F47" i="12"/>
  <c r="G47" i="12" s="1"/>
  <c r="H47" i="12" s="1"/>
  <c r="F46" i="12"/>
  <c r="G46" i="12" s="1"/>
  <c r="H46" i="12" s="1"/>
  <c r="F45" i="12"/>
  <c r="G45" i="12" s="1"/>
  <c r="H45" i="12" s="1"/>
  <c r="F44" i="12"/>
  <c r="G44" i="12" s="1"/>
  <c r="H44" i="12" s="1"/>
  <c r="F43" i="12"/>
  <c r="G43" i="12" s="1"/>
  <c r="H43" i="12" s="1"/>
  <c r="F42" i="12"/>
  <c r="G42" i="12" s="1"/>
  <c r="H42" i="12" s="1"/>
  <c r="F41" i="12"/>
  <c r="G41" i="12" s="1"/>
  <c r="H41" i="12" s="1"/>
  <c r="F40" i="12"/>
  <c r="G40" i="12" s="1"/>
  <c r="H40" i="12" s="1"/>
  <c r="F39" i="12"/>
  <c r="G39" i="12" s="1"/>
  <c r="H39" i="12" s="1"/>
  <c r="F38" i="12"/>
  <c r="G38" i="12" s="1"/>
  <c r="H38" i="12" s="1"/>
  <c r="F37" i="12"/>
  <c r="G37" i="12" s="1"/>
  <c r="H37" i="12" s="1"/>
  <c r="F35" i="12"/>
  <c r="G35" i="12" s="1"/>
  <c r="H35" i="12" s="1"/>
  <c r="F34" i="12"/>
  <c r="G34" i="12" s="1"/>
  <c r="H34" i="12" s="1"/>
  <c r="F32" i="12"/>
  <c r="G32" i="12" s="1"/>
  <c r="H32" i="12" s="1"/>
  <c r="F31" i="12"/>
  <c r="G31" i="12" s="1"/>
  <c r="H31" i="12" s="1"/>
  <c r="F30" i="12"/>
  <c r="G30" i="12" s="1"/>
  <c r="H30" i="12" s="1"/>
  <c r="F29" i="12"/>
  <c r="G29" i="12" s="1"/>
  <c r="H29" i="12" s="1"/>
  <c r="F28" i="12"/>
  <c r="G28" i="12" s="1"/>
  <c r="H28" i="12" s="1"/>
  <c r="F23" i="12"/>
  <c r="G23" i="12" s="1"/>
  <c r="H23" i="12" s="1"/>
  <c r="F22" i="12"/>
  <c r="G22" i="12" s="1"/>
  <c r="H22" i="12" s="1"/>
  <c r="F20" i="12"/>
  <c r="G20" i="12" s="1"/>
  <c r="H20" i="12" s="1"/>
  <c r="F19" i="12"/>
  <c r="G19" i="12" s="1"/>
  <c r="H19" i="12" s="1"/>
  <c r="F18" i="12"/>
  <c r="G18" i="12" s="1"/>
  <c r="H18" i="12" s="1"/>
  <c r="F17" i="12"/>
  <c r="G17" i="12" s="1"/>
  <c r="H17" i="12" s="1"/>
  <c r="F16" i="12"/>
  <c r="G16" i="12" s="1"/>
  <c r="H16" i="12" s="1"/>
  <c r="F15" i="12"/>
  <c r="G15" i="12" s="1"/>
  <c r="H15" i="12" s="1"/>
  <c r="F13" i="12"/>
  <c r="G13" i="12" s="1"/>
  <c r="H13" i="12" s="1"/>
  <c r="F12" i="12"/>
  <c r="G12" i="12" s="1"/>
  <c r="H12" i="12" s="1"/>
  <c r="K41" i="3"/>
  <c r="K38" i="3"/>
  <c r="K37" i="3"/>
  <c r="K36" i="3"/>
  <c r="K35" i="3"/>
  <c r="K34" i="3"/>
  <c r="K33" i="3"/>
  <c r="K32" i="3"/>
  <c r="K30" i="3"/>
  <c r="K29" i="3"/>
  <c r="K28" i="3"/>
  <c r="K27" i="3"/>
  <c r="K26" i="3"/>
  <c r="K25" i="3"/>
  <c r="K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F41" i="3"/>
  <c r="G41" i="3" s="1"/>
  <c r="H41" i="3" s="1"/>
  <c r="F38" i="3"/>
  <c r="G38" i="3" s="1"/>
  <c r="H39" i="3" s="1"/>
  <c r="F37" i="3"/>
  <c r="G37" i="3" s="1"/>
  <c r="H37" i="3" s="1"/>
  <c r="F36" i="3"/>
  <c r="G36" i="3" s="1"/>
  <c r="H36" i="3" s="1"/>
  <c r="F35" i="3"/>
  <c r="G35" i="3" s="1"/>
  <c r="H35" i="3" s="1"/>
  <c r="F34" i="3"/>
  <c r="G34" i="3" s="1"/>
  <c r="H34" i="3" s="1"/>
  <c r="F33" i="3"/>
  <c r="G33" i="3" s="1"/>
  <c r="H33" i="3" s="1"/>
  <c r="F32" i="3"/>
  <c r="G32" i="3" s="1"/>
  <c r="H32" i="3" s="1"/>
  <c r="F30" i="3"/>
  <c r="G30" i="3" s="1"/>
  <c r="H30" i="3" s="1"/>
  <c r="F29" i="3"/>
  <c r="G29" i="3" s="1"/>
  <c r="H29" i="3" s="1"/>
  <c r="F28" i="3"/>
  <c r="G28" i="3" s="1"/>
  <c r="H28" i="3" s="1"/>
  <c r="F27" i="3"/>
  <c r="G27" i="3" s="1"/>
  <c r="H27" i="3" s="1"/>
  <c r="F26" i="3"/>
  <c r="G26" i="3" s="1"/>
  <c r="H26" i="3" s="1"/>
  <c r="F25" i="3"/>
  <c r="G25" i="3" s="1"/>
  <c r="H25" i="3" s="1"/>
  <c r="F24" i="3"/>
  <c r="G24" i="3" s="1"/>
  <c r="H24" i="3" s="1"/>
  <c r="F23" i="3"/>
  <c r="G23" i="3" s="1"/>
  <c r="H23" i="3" s="1"/>
  <c r="F22" i="3"/>
  <c r="G22" i="3" s="1"/>
  <c r="H22" i="3" s="1"/>
  <c r="F21" i="3"/>
  <c r="G21" i="3" s="1"/>
  <c r="H21" i="3" s="1"/>
  <c r="F20" i="3"/>
  <c r="G20" i="3" s="1"/>
  <c r="H20" i="3" s="1"/>
  <c r="F19" i="3"/>
  <c r="G19" i="3" s="1"/>
  <c r="H19" i="3" s="1"/>
  <c r="F18" i="3"/>
  <c r="G18" i="3" s="1"/>
  <c r="H18" i="3" s="1"/>
  <c r="F17" i="3"/>
  <c r="G17" i="3" s="1"/>
  <c r="H17" i="3" s="1"/>
  <c r="F16" i="3"/>
  <c r="G16" i="3" s="1"/>
  <c r="H16" i="3" s="1"/>
  <c r="F15" i="3"/>
  <c r="G15" i="3" s="1"/>
  <c r="H15" i="3" s="1"/>
  <c r="F14" i="3"/>
  <c r="G14" i="3" s="1"/>
  <c r="H14" i="3" s="1"/>
  <c r="F13" i="3"/>
  <c r="G13" i="3" s="1"/>
  <c r="H13" i="3" s="1"/>
  <c r="F12" i="3"/>
  <c r="G12" i="3" s="1"/>
  <c r="H12" i="3" s="1"/>
  <c r="F11" i="3"/>
  <c r="G11" i="3" s="1"/>
  <c r="H11" i="3" s="1"/>
  <c r="E93" i="13" l="1"/>
  <c r="E91" i="13" s="1"/>
  <c r="H42" i="3"/>
  <c r="H49" i="12"/>
  <c r="K30" i="10"/>
  <c r="K29" i="10"/>
  <c r="K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F30" i="10"/>
  <c r="G30" i="10" s="1"/>
  <c r="H30" i="10" s="1"/>
  <c r="F29" i="10"/>
  <c r="G29" i="10" s="1"/>
  <c r="H29" i="10" s="1"/>
  <c r="F28" i="10"/>
  <c r="G28" i="10" s="1"/>
  <c r="H28" i="10" s="1"/>
  <c r="F27" i="10"/>
  <c r="G27" i="10" s="1"/>
  <c r="H27" i="10" s="1"/>
  <c r="F26" i="10"/>
  <c r="G26" i="10" s="1"/>
  <c r="H26" i="10" s="1"/>
  <c r="F25" i="10"/>
  <c r="G25" i="10" s="1"/>
  <c r="H25" i="10" s="1"/>
  <c r="F24" i="10"/>
  <c r="G24" i="10" s="1"/>
  <c r="H24" i="10" s="1"/>
  <c r="F23" i="10"/>
  <c r="G23" i="10" s="1"/>
  <c r="H23" i="10" s="1"/>
  <c r="F22" i="10"/>
  <c r="G22" i="10" s="1"/>
  <c r="H22" i="10" s="1"/>
  <c r="F21" i="10"/>
  <c r="G21" i="10" s="1"/>
  <c r="H21" i="10" s="1"/>
  <c r="F20" i="10"/>
  <c r="G20" i="10" s="1"/>
  <c r="H20" i="10" s="1"/>
  <c r="F19" i="10"/>
  <c r="G19" i="10" s="1"/>
  <c r="H19" i="10" s="1"/>
  <c r="F18" i="10"/>
  <c r="G18" i="10" s="1"/>
  <c r="H18" i="10" s="1"/>
  <c r="F17" i="10"/>
  <c r="G17" i="10" s="1"/>
  <c r="H17" i="10" s="1"/>
  <c r="F16" i="10"/>
  <c r="G16" i="10" s="1"/>
  <c r="H16" i="10" s="1"/>
  <c r="F15" i="10"/>
  <c r="G15" i="10" s="1"/>
  <c r="H15" i="10" s="1"/>
  <c r="F14" i="10"/>
  <c r="G14" i="10" s="1"/>
  <c r="H14" i="10" s="1"/>
  <c r="F13" i="10"/>
  <c r="G13" i="10" s="1"/>
  <c r="H13" i="10" s="1"/>
  <c r="F12" i="10"/>
  <c r="G12" i="10" s="1"/>
  <c r="H12" i="10" s="1"/>
  <c r="K35" i="33"/>
  <c r="K34" i="33"/>
  <c r="K33" i="33"/>
  <c r="K32" i="33"/>
  <c r="K31" i="33"/>
  <c r="K30" i="33"/>
  <c r="K29" i="33"/>
  <c r="K28" i="33"/>
  <c r="K27" i="33"/>
  <c r="K26" i="33"/>
  <c r="K25" i="33"/>
  <c r="K23" i="33"/>
  <c r="K22" i="33"/>
  <c r="K21" i="33"/>
  <c r="K20" i="33"/>
  <c r="K19" i="33"/>
  <c r="K18" i="33"/>
  <c r="K17" i="33"/>
  <c r="K16" i="33"/>
  <c r="K15" i="33"/>
  <c r="K14" i="33"/>
  <c r="K13" i="33"/>
  <c r="K12" i="33"/>
  <c r="F35" i="33"/>
  <c r="G35" i="33" s="1"/>
  <c r="H35" i="33" s="1"/>
  <c r="F34" i="33"/>
  <c r="G34" i="33" s="1"/>
  <c r="H34" i="33" s="1"/>
  <c r="F33" i="33"/>
  <c r="G33" i="33" s="1"/>
  <c r="H33" i="33" s="1"/>
  <c r="F32" i="33"/>
  <c r="G32" i="33" s="1"/>
  <c r="H32" i="33" s="1"/>
  <c r="F31" i="33"/>
  <c r="G31" i="33" s="1"/>
  <c r="H31" i="33" s="1"/>
  <c r="F30" i="33"/>
  <c r="G30" i="33" s="1"/>
  <c r="H30" i="33" s="1"/>
  <c r="F29" i="33"/>
  <c r="G29" i="33" s="1"/>
  <c r="H29" i="33" s="1"/>
  <c r="F28" i="33"/>
  <c r="G28" i="33" s="1"/>
  <c r="H28" i="33" s="1"/>
  <c r="F27" i="33"/>
  <c r="G27" i="33" s="1"/>
  <c r="H27" i="33" s="1"/>
  <c r="F26" i="33"/>
  <c r="G26" i="33" s="1"/>
  <c r="H26" i="33" s="1"/>
  <c r="F25" i="33"/>
  <c r="G25" i="33" s="1"/>
  <c r="H25" i="33" s="1"/>
  <c r="F23" i="33"/>
  <c r="G23" i="33" s="1"/>
  <c r="H23" i="33" s="1"/>
  <c r="F22" i="33"/>
  <c r="G22" i="33" s="1"/>
  <c r="H22" i="33" s="1"/>
  <c r="F21" i="33"/>
  <c r="G21" i="33" s="1"/>
  <c r="H21" i="33" s="1"/>
  <c r="F20" i="33"/>
  <c r="G20" i="33" s="1"/>
  <c r="H20" i="33" s="1"/>
  <c r="F19" i="33"/>
  <c r="G19" i="33" s="1"/>
  <c r="H19" i="33" s="1"/>
  <c r="F18" i="33"/>
  <c r="G18" i="33" s="1"/>
  <c r="H18" i="33" s="1"/>
  <c r="F17" i="33"/>
  <c r="G17" i="33" s="1"/>
  <c r="H17" i="33" s="1"/>
  <c r="F16" i="33"/>
  <c r="G16" i="33" s="1"/>
  <c r="H16" i="33" s="1"/>
  <c r="F15" i="33"/>
  <c r="G15" i="33" s="1"/>
  <c r="H15" i="33" s="1"/>
  <c r="F14" i="33"/>
  <c r="G14" i="33" s="1"/>
  <c r="H14" i="33" s="1"/>
  <c r="F13" i="33"/>
  <c r="G13" i="33" s="1"/>
  <c r="H13" i="33" s="1"/>
  <c r="F12" i="33"/>
  <c r="G12" i="33" s="1"/>
  <c r="H12" i="33" s="1"/>
  <c r="K41" i="8"/>
  <c r="K40" i="8"/>
  <c r="K39" i="8"/>
  <c r="K38" i="8"/>
  <c r="K37" i="8"/>
  <c r="K36" i="8"/>
  <c r="K35" i="8"/>
  <c r="K34" i="8"/>
  <c r="K32" i="8"/>
  <c r="K31" i="8"/>
  <c r="K30" i="8"/>
  <c r="K29" i="8"/>
  <c r="F41" i="8"/>
  <c r="G41" i="8" s="1"/>
  <c r="F40" i="8"/>
  <c r="G40" i="8" s="1"/>
  <c r="F39" i="8"/>
  <c r="G39" i="8" s="1"/>
  <c r="F38" i="8"/>
  <c r="G38" i="8" s="1"/>
  <c r="F37" i="8"/>
  <c r="G37" i="8" s="1"/>
  <c r="F36" i="8"/>
  <c r="G36" i="8" s="1"/>
  <c r="F35" i="8"/>
  <c r="G35" i="8" s="1"/>
  <c r="F34" i="8"/>
  <c r="G34" i="8" s="1"/>
  <c r="F33" i="8"/>
  <c r="G33" i="8" s="1"/>
  <c r="F32" i="8"/>
  <c r="G32" i="8" s="1"/>
  <c r="F31" i="8"/>
  <c r="G31" i="8" s="1"/>
  <c r="F30" i="8"/>
  <c r="G30" i="8" s="1"/>
  <c r="F29" i="8"/>
  <c r="G29" i="8" s="1"/>
  <c r="E54" i="12" l="1"/>
  <c r="E52" i="12" s="1"/>
  <c r="E46" i="3"/>
  <c r="E44" i="3" s="1"/>
  <c r="H31" i="10"/>
  <c r="H36" i="33"/>
  <c r="E36" i="10" l="1"/>
  <c r="E34" i="10" s="1"/>
  <c r="E40" i="33"/>
  <c r="E38" i="33" s="1"/>
  <c r="E53" i="8"/>
  <c r="E51" i="8" s="1"/>
  <c r="K66" i="30"/>
  <c r="K65" i="30"/>
  <c r="K64" i="30"/>
  <c r="K63" i="30"/>
  <c r="K62" i="30"/>
  <c r="K50" i="30"/>
  <c r="K49" i="30"/>
  <c r="K47" i="30"/>
  <c r="K43" i="30"/>
  <c r="K41" i="30"/>
  <c r="K40" i="30"/>
  <c r="K36" i="30"/>
  <c r="K34" i="30"/>
  <c r="K33" i="30"/>
  <c r="K31" i="30"/>
  <c r="K30" i="30"/>
  <c r="K29" i="30"/>
  <c r="K28" i="30"/>
  <c r="K27" i="30"/>
  <c r="K26" i="30"/>
  <c r="K13" i="30"/>
  <c r="F69" i="30"/>
  <c r="G69" i="30" s="1"/>
  <c r="F67" i="30"/>
  <c r="G67" i="30" s="1"/>
  <c r="F66" i="30"/>
  <c r="G66" i="30" s="1"/>
  <c r="F65" i="30"/>
  <c r="G65" i="30" s="1"/>
  <c r="F64" i="30"/>
  <c r="G64" i="30" s="1"/>
  <c r="F63" i="30"/>
  <c r="G63" i="30" s="1"/>
  <c r="F62" i="30"/>
  <c r="G62" i="30" s="1"/>
  <c r="F50" i="30"/>
  <c r="G50" i="30" s="1"/>
  <c r="F49" i="30"/>
  <c r="G49" i="30" s="1"/>
  <c r="F47" i="30"/>
  <c r="G47" i="30" s="1"/>
  <c r="F43" i="30"/>
  <c r="G43" i="30" s="1"/>
  <c r="F41" i="30"/>
  <c r="G41" i="30" s="1"/>
  <c r="F40" i="30"/>
  <c r="G40" i="30" s="1"/>
  <c r="F36" i="30"/>
  <c r="G36" i="30" s="1"/>
  <c r="F34" i="30"/>
  <c r="G34" i="30" s="1"/>
  <c r="F33" i="30"/>
  <c r="G33" i="30" s="1"/>
  <c r="F31" i="30"/>
  <c r="G31" i="30" s="1"/>
  <c r="F30" i="30"/>
  <c r="G30" i="30" s="1"/>
  <c r="F29" i="30"/>
  <c r="G29" i="30" s="1"/>
  <c r="F28" i="30"/>
  <c r="G28" i="30" s="1"/>
  <c r="F27" i="30"/>
  <c r="G27" i="30" s="1"/>
  <c r="F20" i="30"/>
  <c r="G20" i="30" s="1"/>
  <c r="F18" i="30"/>
  <c r="G18" i="30" s="1"/>
  <c r="F13" i="30"/>
  <c r="G13" i="30" s="1"/>
  <c r="F68" i="6" l="1"/>
  <c r="G68" i="6" s="1"/>
  <c r="H68" i="6" s="1"/>
  <c r="F66" i="6"/>
  <c r="G66" i="6" s="1"/>
  <c r="H66" i="6" s="1"/>
  <c r="F64" i="6"/>
  <c r="G64" i="6" s="1"/>
  <c r="H64" i="6" s="1"/>
  <c r="F60" i="6"/>
  <c r="G60" i="6" s="1"/>
  <c r="H60" i="6" s="1"/>
  <c r="F58" i="6"/>
  <c r="G58" i="6" s="1"/>
  <c r="H58" i="6" s="1"/>
  <c r="F54" i="6"/>
  <c r="G54" i="6" s="1"/>
  <c r="H54" i="6" s="1"/>
  <c r="F48" i="6"/>
  <c r="G48" i="6" s="1"/>
  <c r="H48" i="6" s="1"/>
  <c r="F47" i="6"/>
  <c r="G47" i="6" s="1"/>
  <c r="H47" i="6" s="1"/>
  <c r="F44" i="6"/>
  <c r="G44" i="6" s="1"/>
  <c r="H44" i="6" s="1"/>
  <c r="F43" i="6"/>
  <c r="G43" i="6" s="1"/>
  <c r="H43" i="6" s="1"/>
  <c r="F41" i="6"/>
  <c r="G41" i="6" s="1"/>
  <c r="H41" i="6" s="1"/>
  <c r="F40" i="6"/>
  <c r="G40" i="6" s="1"/>
  <c r="H40" i="6" s="1"/>
  <c r="F27" i="6"/>
  <c r="G27" i="6" s="1"/>
  <c r="H27" i="6" s="1"/>
  <c r="F26" i="6"/>
  <c r="G26" i="6" s="1"/>
  <c r="H26" i="6" s="1"/>
  <c r="F25" i="6"/>
  <c r="G25" i="6" s="1"/>
  <c r="H25" i="6" s="1"/>
  <c r="F24" i="6"/>
  <c r="G24" i="6" s="1"/>
  <c r="H24" i="6" s="1"/>
  <c r="F23" i="6"/>
  <c r="G23" i="6" s="1"/>
  <c r="H23" i="6" s="1"/>
  <c r="F22" i="6"/>
  <c r="G22" i="6" s="1"/>
  <c r="H22" i="6" s="1"/>
  <c r="F21" i="6"/>
  <c r="G21" i="6" s="1"/>
  <c r="H21" i="6" s="1"/>
  <c r="F20" i="6"/>
  <c r="G20" i="6" s="1"/>
  <c r="H20" i="6" s="1"/>
  <c r="F19" i="6"/>
  <c r="G19" i="6" s="1"/>
  <c r="H19" i="6" s="1"/>
  <c r="F18" i="6"/>
  <c r="G18" i="6" s="1"/>
  <c r="H18" i="6" s="1"/>
  <c r="F17" i="6"/>
  <c r="G17" i="6" s="1"/>
  <c r="H17" i="6" s="1"/>
  <c r="F16" i="6"/>
  <c r="G16" i="6" s="1"/>
  <c r="H16" i="6" s="1"/>
  <c r="F15" i="6"/>
  <c r="G15" i="6" s="1"/>
  <c r="H15" i="6" s="1"/>
  <c r="F14" i="6"/>
  <c r="G14" i="6" s="1"/>
  <c r="H14" i="6" s="1"/>
  <c r="F13" i="6"/>
  <c r="G13" i="6" s="1"/>
  <c r="H13" i="6" s="1"/>
  <c r="F12" i="6"/>
  <c r="G12" i="6" s="1"/>
  <c r="H12" i="6" s="1"/>
  <c r="K68" i="6"/>
  <c r="K66" i="6"/>
  <c r="K64" i="6"/>
  <c r="K60" i="6"/>
  <c r="K58" i="6"/>
  <c r="K54" i="6"/>
  <c r="K48" i="6"/>
  <c r="K47" i="6"/>
  <c r="K44" i="6"/>
  <c r="K43" i="6"/>
  <c r="K41" i="6"/>
  <c r="K40" i="6"/>
  <c r="K27" i="6"/>
  <c r="K26" i="6"/>
  <c r="K25" i="6"/>
  <c r="K24" i="6"/>
  <c r="K23" i="6"/>
  <c r="K22" i="6"/>
  <c r="K21" i="6"/>
  <c r="K20" i="6"/>
  <c r="K19" i="6"/>
  <c r="K18" i="6"/>
  <c r="K17" i="6"/>
  <c r="K16" i="6"/>
  <c r="K15" i="6"/>
  <c r="K14" i="6"/>
  <c r="K13" i="6"/>
  <c r="K12" i="6"/>
  <c r="K11" i="6"/>
  <c r="F11" i="6"/>
  <c r="G11" i="6" s="1"/>
  <c r="H11" i="6" s="1"/>
  <c r="K14" i="30" l="1"/>
  <c r="E85" i="30"/>
  <c r="E83" i="30" s="1"/>
  <c r="H77" i="6"/>
  <c r="E81" i="6" s="1"/>
  <c r="K16" i="54"/>
  <c r="K15" i="54"/>
  <c r="K14" i="54"/>
  <c r="K13" i="54"/>
  <c r="K12" i="54"/>
  <c r="F16" i="54"/>
  <c r="G16" i="54" s="1"/>
  <c r="H16" i="54" s="1"/>
  <c r="F15" i="54"/>
  <c r="G15" i="54" s="1"/>
  <c r="H15" i="54" s="1"/>
  <c r="F14" i="54"/>
  <c r="G14" i="54" s="1"/>
  <c r="H14" i="54" s="1"/>
  <c r="F13" i="54"/>
  <c r="G13" i="54" s="1"/>
  <c r="H13" i="54" s="1"/>
  <c r="F12" i="54"/>
  <c r="G12" i="54" s="1"/>
  <c r="H12" i="54" s="1"/>
  <c r="E79" i="6" l="1"/>
  <c r="K11" i="54"/>
  <c r="F11" i="54"/>
  <c r="G11" i="54" s="1"/>
  <c r="H11" i="54" s="1"/>
  <c r="H17" i="54" s="1"/>
  <c r="E23" i="54" s="1"/>
  <c r="E21" i="54" s="1"/>
  <c r="H26" i="2"/>
  <c r="G31" i="28"/>
  <c r="H31" i="28" s="1"/>
  <c r="G29" i="28"/>
  <c r="H29" i="28" s="1"/>
  <c r="G28" i="28"/>
  <c r="H28" i="28" s="1"/>
  <c r="F25" i="28"/>
  <c r="G25" i="28" s="1"/>
  <c r="H25" i="28" s="1"/>
  <c r="F23" i="28"/>
  <c r="G23" i="28" s="1"/>
  <c r="H23" i="28" s="1"/>
  <c r="F22" i="28"/>
  <c r="G22" i="28" s="1"/>
  <c r="H22" i="28" s="1"/>
  <c r="F21" i="28"/>
  <c r="G21" i="28" s="1"/>
  <c r="H21" i="28" s="1"/>
  <c r="F18" i="60"/>
  <c r="G18" i="60" s="1"/>
  <c r="H18" i="60" s="1"/>
  <c r="F17" i="60"/>
  <c r="G17" i="60" s="1"/>
  <c r="H17" i="60" s="1"/>
  <c r="F16" i="60"/>
  <c r="G16" i="60" s="1"/>
  <c r="H16" i="60" s="1"/>
  <c r="F15" i="60"/>
  <c r="G15" i="60" s="1"/>
  <c r="H15" i="60" s="1"/>
  <c r="F14" i="60"/>
  <c r="G14" i="60" s="1"/>
  <c r="H14" i="60" s="1"/>
  <c r="F13" i="60"/>
  <c r="G13" i="60" s="1"/>
  <c r="H13" i="60" s="1"/>
  <c r="H34" i="28" l="1"/>
  <c r="E40" i="28" s="1"/>
  <c r="E38" i="28" s="1"/>
  <c r="H19" i="60"/>
  <c r="G21" i="61" l="1"/>
  <c r="G19" i="61" s="1"/>
  <c r="E31" i="2"/>
  <c r="E29" i="2" s="1"/>
  <c r="G24" i="60"/>
  <c r="G22" i="60" s="1"/>
  <c r="K19" i="11"/>
</calcChain>
</file>

<file path=xl/sharedStrings.xml><?xml version="1.0" encoding="utf-8"?>
<sst xmlns="http://schemas.openxmlformats.org/spreadsheetml/2006/main" count="4195" uniqueCount="1076">
  <si>
    <t>kos</t>
  </si>
  <si>
    <t>Kraj:</t>
  </si>
  <si>
    <t>Datum:</t>
  </si>
  <si>
    <t>Žig</t>
  </si>
  <si>
    <t>Podpis odgovorne osebe</t>
  </si>
  <si>
    <t>PREDRAČUN</t>
  </si>
  <si>
    <t>EUR</t>
  </si>
  <si>
    <t>kg</t>
  </si>
  <si>
    <t>l</t>
  </si>
  <si>
    <t>Ponudnik</t>
  </si>
  <si>
    <t>Naziv: _____________________________________________</t>
  </si>
  <si>
    <t>Naslov: ____________________________________________</t>
  </si>
  <si>
    <t xml:space="preserve">a) Skupna višina predračuna za celotno ponudbo brez vključenega DDV znaša     </t>
  </si>
  <si>
    <t xml:space="preserve">b) Skupna višina predračuna za celotno ponudbo vključno z DDV znaša             </t>
  </si>
  <si>
    <t>Naziv artikla</t>
  </si>
  <si>
    <t>Okvirna količina</t>
  </si>
  <si>
    <t>Enota mere</t>
  </si>
  <si>
    <t>Cena na enoto mere, brez DDV EUR</t>
  </si>
  <si>
    <t>Cena na enoto mere, z DDV EUR</t>
  </si>
  <si>
    <t>Skupaj vrednost  za okvirno količino EUR</t>
  </si>
  <si>
    <t>SVEŽE MLETO MESO MLADEGA GOVEDA (pleče) iz ekološke reje</t>
  </si>
  <si>
    <t xml:space="preserve"> </t>
  </si>
  <si>
    <t>Davek 
EUR</t>
  </si>
  <si>
    <t>Preračunana cena za ponujeno živilo (glede na ceno za enoto mere) brez DDV EUR</t>
  </si>
  <si>
    <t>SHEMA KAKOVOSTI</t>
  </si>
  <si>
    <t>Razlaga stolpcev predračuna</t>
  </si>
  <si>
    <t>primer</t>
  </si>
  <si>
    <t>ponudnik vpiše ceno brez davka v EUR za navedeno enoto mere (kom, l, kg), pri enoti mere kom ponudnik mora upoštevati gramažo oz. volumen polnjenja naveden pri opisu posameznega živila</t>
  </si>
  <si>
    <t xml:space="preserve">Blagovna znamka in proizvajalec </t>
  </si>
  <si>
    <r>
      <t xml:space="preserve">ponudnik vpiše trgovsko ime oz. naziv ponujenega živila in naziv proizvajalca </t>
    </r>
    <r>
      <rPr>
        <b/>
        <sz val="9"/>
        <rFont val="Arial"/>
        <family val="2"/>
        <charset val="238"/>
      </rPr>
      <t>(obvezno)</t>
    </r>
  </si>
  <si>
    <t>ŽIVILO 1, pakirano 200 g</t>
  </si>
  <si>
    <t>ŽIVILO 2, pakirano 1 kg</t>
  </si>
  <si>
    <t>ŽIVILO 3, pakirano 1 l</t>
  </si>
  <si>
    <t>7 (5 + 6)</t>
  </si>
  <si>
    <t>8 (7 x 3)</t>
  </si>
  <si>
    <t>X</t>
  </si>
  <si>
    <r>
      <rPr>
        <b/>
        <sz val="10"/>
        <color indexed="8"/>
        <rFont val="Arial"/>
        <family val="2"/>
        <charset val="238"/>
      </rPr>
      <t>PIŠČANČJI FILE prsi b.k.k</t>
    </r>
    <r>
      <rPr>
        <sz val="10"/>
        <color indexed="8"/>
        <rFont val="Arial"/>
        <family val="2"/>
        <charset val="238"/>
      </rPr>
      <t xml:space="preserve">., sveže, kosi suho hlajenega piščančjega mesa, pridobljeni z ročno odstranitvijo kosti, ki se po lastnostih uvrščajo v razred A, očiščni maščob in vezinega tkiva, </t>
    </r>
    <r>
      <rPr>
        <b/>
        <sz val="10"/>
        <color indexed="8"/>
        <rFont val="Arial"/>
        <family val="2"/>
        <charset val="238"/>
      </rPr>
      <t>kosi obdelani</t>
    </r>
  </si>
  <si>
    <r>
      <rPr>
        <b/>
        <sz val="10"/>
        <color indexed="8"/>
        <rFont val="Arial"/>
        <family val="2"/>
        <charset val="238"/>
      </rPr>
      <t>PIŠČANČJI FILE prsi b.k.k</t>
    </r>
    <r>
      <rPr>
        <sz val="10"/>
        <color indexed="8"/>
        <rFont val="Arial"/>
        <family val="2"/>
        <charset val="238"/>
      </rPr>
      <t xml:space="preserve">., sveže, kosi suho hlajenega piščančjega mesa, pridobljeni z ročno odstranitvijo kosti, ki se po lastnostih uvrščajo v razred A, očiščni maščob in vezinega tkiva, </t>
    </r>
    <r>
      <rPr>
        <b/>
        <sz val="10"/>
        <color indexed="8"/>
        <rFont val="Arial"/>
        <family val="2"/>
        <charset val="238"/>
      </rPr>
      <t>rezano kocke 1x1 cm ali 2x2 cm</t>
    </r>
  </si>
  <si>
    <r>
      <rPr>
        <b/>
        <sz val="10"/>
        <color indexed="8"/>
        <rFont val="Arial"/>
        <family val="2"/>
        <charset val="238"/>
      </rPr>
      <t xml:space="preserve">KRUH ČRNI rezan pakiran </t>
    </r>
    <r>
      <rPr>
        <sz val="10"/>
        <color indexed="8"/>
        <rFont val="Arial"/>
        <family val="2"/>
        <charset val="238"/>
      </rPr>
      <t>narejen iz pšenične črne moke s pepelom 1,06 %, del pšenične moke se lahko nadomesti z moko drugih žit v odstotku, ki ga določa pravilnik, štruca 1 kg</t>
    </r>
  </si>
  <si>
    <r>
      <t>KRUH POLNOZRNATI rezan pakiran</t>
    </r>
    <r>
      <rPr>
        <sz val="10"/>
        <color indexed="8"/>
        <rFont val="Arial"/>
        <family val="2"/>
        <charset val="238"/>
      </rPr>
      <t xml:space="preserve">, narejen iz pšenične </t>
    </r>
    <r>
      <rPr>
        <b/>
        <sz val="10"/>
        <color indexed="8"/>
        <rFont val="Arial"/>
        <family val="2"/>
        <charset val="238"/>
      </rPr>
      <t xml:space="preserve">80 % polnozrnate moke </t>
    </r>
    <r>
      <rPr>
        <sz val="10"/>
        <color indexed="8"/>
        <rFont val="Arial"/>
        <family val="2"/>
        <charset val="238"/>
      </rPr>
      <t>oz. iz polnozrnatega pšeničnega drobljenca, vsebuje pa lahko do 20 % drugih mok; vse osnovne in dodatne surovine, vsebnost aditivov morajo ustrezati zahtevam pravilnika; konzervansi niso dovoljeni, štruca 1 kg</t>
    </r>
  </si>
  <si>
    <r>
      <rPr>
        <b/>
        <sz val="10"/>
        <color indexed="8"/>
        <rFont val="Arial"/>
        <family val="2"/>
        <charset val="238"/>
      </rPr>
      <t>KRUH KORUZNI  mešani rezan pakiran</t>
    </r>
    <r>
      <rPr>
        <sz val="10"/>
        <color indexed="8"/>
        <rFont val="Arial"/>
        <family val="2"/>
        <charset val="238"/>
      </rPr>
      <t>, narejen iz mešanice koruzne in pšenične moke ter drugih mok, drobljenca ali kosmičev, pri čemer mora biti vsebnost koruzne moke ali drugih koruznih izdelkov najmanj 30 %  računano na skupno količino moke, štruca 1 kg</t>
    </r>
  </si>
  <si>
    <r>
      <t xml:space="preserve">ŽEMLJA  s semeni </t>
    </r>
    <r>
      <rPr>
        <sz val="10"/>
        <color indexed="8"/>
        <rFont val="Arial"/>
        <family val="2"/>
        <charset val="238"/>
      </rPr>
      <t>80 g, pekovsko pecivo iz pšenične moke, vsebuje najmanj 10 % semen</t>
    </r>
  </si>
  <si>
    <r>
      <t xml:space="preserve">ŽEMLJA  s semeni </t>
    </r>
    <r>
      <rPr>
        <sz val="10"/>
        <color indexed="8"/>
        <rFont val="Arial"/>
        <family val="2"/>
        <charset val="238"/>
      </rPr>
      <t>60 g, pekovsko pecivo iz pšenične moke, vsebuje najmanj 10 % semen</t>
    </r>
  </si>
  <si>
    <r>
      <t xml:space="preserve">ŽEMLJA  s semeni </t>
    </r>
    <r>
      <rPr>
        <sz val="10"/>
        <color indexed="8"/>
        <rFont val="Arial"/>
        <family val="2"/>
        <charset val="238"/>
      </rPr>
      <t xml:space="preserve">60 g </t>
    </r>
    <r>
      <rPr>
        <b/>
        <sz val="10"/>
        <color indexed="8"/>
        <rFont val="Arial"/>
        <family val="2"/>
        <charset val="238"/>
      </rPr>
      <t>rezana</t>
    </r>
    <r>
      <rPr>
        <sz val="10"/>
        <color indexed="8"/>
        <rFont val="Arial"/>
        <family val="2"/>
        <charset val="238"/>
      </rPr>
      <t>, pekovsko pecivo iz pšenične moke, vsebuje najmanj 10 % semen</t>
    </r>
  </si>
  <si>
    <r>
      <t xml:space="preserve">ŽEMLJA polnozrnata </t>
    </r>
    <r>
      <rPr>
        <sz val="10"/>
        <color indexed="8"/>
        <rFont val="Arial"/>
        <family val="2"/>
        <charset val="238"/>
      </rPr>
      <t>80 g, pekovsko pecivo iz polnozrnate pšenične moke, vsebnost drugih mok do 20 %</t>
    </r>
  </si>
  <si>
    <r>
      <t xml:space="preserve">ŽEMLJA polnozrnata </t>
    </r>
    <r>
      <rPr>
        <sz val="10"/>
        <color indexed="8"/>
        <rFont val="Arial"/>
        <family val="2"/>
        <charset val="238"/>
      </rPr>
      <t>60 g, pekovsko pecivo iz polnozrnate pšenične moke, vsebnost drugih mok do 20 %</t>
    </r>
  </si>
  <si>
    <r>
      <t xml:space="preserve">ŽEMLJA polnozrnata </t>
    </r>
    <r>
      <rPr>
        <sz val="10"/>
        <color indexed="8"/>
        <rFont val="Arial"/>
        <family val="2"/>
        <charset val="238"/>
      </rPr>
      <t>60 g</t>
    </r>
    <r>
      <rPr>
        <b/>
        <sz val="10"/>
        <color indexed="8"/>
        <rFont val="Arial"/>
        <family val="2"/>
        <charset val="238"/>
      </rPr>
      <t xml:space="preserve"> rezana</t>
    </r>
    <r>
      <rPr>
        <sz val="10"/>
        <color indexed="8"/>
        <rFont val="Arial"/>
        <family val="2"/>
        <charset val="238"/>
      </rPr>
      <t>, pekovsko pecivo iz polnozrnate pšenične moke, vsebnost drugih mok do 20 %</t>
    </r>
  </si>
  <si>
    <r>
      <t xml:space="preserve">ŠTRUČKA sirova </t>
    </r>
    <r>
      <rPr>
        <sz val="10"/>
        <color indexed="8"/>
        <rFont val="Arial"/>
        <family val="2"/>
        <charset val="238"/>
      </rPr>
      <t>100 g, posebna vrsta pekovskega peciva iz pšenične moke s sirom, vsebnost sira mora biti minimalno 20 % celotne teže izdelka</t>
    </r>
  </si>
  <si>
    <r>
      <t xml:space="preserve">ŠTRUČKA sirova </t>
    </r>
    <r>
      <rPr>
        <sz val="10"/>
        <color indexed="8"/>
        <rFont val="Arial"/>
        <family val="2"/>
        <charset val="238"/>
      </rPr>
      <t>80 g, posebna vrsta pekovskega peciva iz pšenične moke s sirom, vsebnost sira mora biti minimalno 20 % celotne teže izdelka</t>
    </r>
  </si>
  <si>
    <r>
      <t xml:space="preserve">ŠTRUČKA PLETENA s sezamom </t>
    </r>
    <r>
      <rPr>
        <sz val="10"/>
        <color indexed="8"/>
        <rFont val="Arial"/>
        <family val="2"/>
        <charset val="238"/>
      </rPr>
      <t>80 g, posebna vrsta pekovskega peciva z dodanimi maščobami in posipom; po vsej gornji površini mora biti posuta s sezamom, katerega vsebnost mora biti minimalno 3 % celotne teže izdelka</t>
    </r>
  </si>
  <si>
    <r>
      <t>ŠTRUKELJ pehtranov 100 g</t>
    </r>
    <r>
      <rPr>
        <sz val="10"/>
        <color indexed="8"/>
        <rFont val="Arial"/>
        <family val="2"/>
        <charset val="238"/>
      </rPr>
      <t xml:space="preserve">, sladko pecivo iz kvašenega testa z dodatnim pehtranom </t>
    </r>
  </si>
  <si>
    <r>
      <t>ŠTRUKELJ pehtranov 100 g</t>
    </r>
    <r>
      <rPr>
        <sz val="10"/>
        <color indexed="8"/>
        <rFont val="Arial"/>
        <family val="2"/>
        <charset val="238"/>
      </rPr>
      <t xml:space="preserve">, sladko pecivo iz kvašenega testa z dodatnim pehtranom - </t>
    </r>
    <r>
      <rPr>
        <b/>
        <sz val="10"/>
        <color indexed="8"/>
        <rFont val="Arial"/>
        <family val="2"/>
        <charset val="238"/>
      </rPr>
      <t>pakiran</t>
    </r>
  </si>
  <si>
    <r>
      <t xml:space="preserve">FRANCOSKI ROGLJIČ temni s semeni 70 g, </t>
    </r>
    <r>
      <rPr>
        <sz val="10"/>
        <color indexed="8"/>
        <rFont val="Arial"/>
        <family val="2"/>
        <charset val="238"/>
      </rPr>
      <t xml:space="preserve">sladko pecivo iz listnato kvašenega testa, </t>
    </r>
    <r>
      <rPr>
        <b/>
        <sz val="10"/>
        <color indexed="8"/>
        <rFont val="Arial"/>
        <family val="2"/>
        <charset val="238"/>
      </rPr>
      <t>brez nadeva</t>
    </r>
    <r>
      <rPr>
        <sz val="10"/>
        <color indexed="8"/>
        <rFont val="Arial"/>
        <family val="2"/>
        <charset val="238"/>
      </rPr>
      <t xml:space="preserve"> - </t>
    </r>
    <r>
      <rPr>
        <b/>
        <sz val="10"/>
        <color indexed="8"/>
        <rFont val="Arial"/>
        <family val="2"/>
        <charset val="238"/>
      </rPr>
      <t>pakiran</t>
    </r>
  </si>
  <si>
    <r>
      <rPr>
        <b/>
        <sz val="10"/>
        <color indexed="8"/>
        <rFont val="Arial"/>
        <family val="2"/>
        <charset val="238"/>
      </rPr>
      <t>ROGLJIČ/ŠTRUČKA temna s sezamom 60 g</t>
    </r>
    <r>
      <rPr>
        <sz val="10"/>
        <color indexed="8"/>
        <rFont val="Arial"/>
        <family val="2"/>
        <charset val="238"/>
      </rPr>
      <t xml:space="preserve">;  slano pecivo iz listnatega kvašenega testa z drobljencem in otrobi </t>
    </r>
  </si>
  <si>
    <r>
      <t>ŽEPEK/BLAZINICA temna s čokoladnim nadevom 80 g</t>
    </r>
    <r>
      <rPr>
        <sz val="10"/>
        <color indexed="8"/>
        <rFont val="Arial"/>
        <family val="2"/>
        <charset val="238"/>
      </rPr>
      <t>, narejen iz temnega listnatega kvašenega testa s pšeničnimi otrobi in čokoladno-lešnikovim polnilom</t>
    </r>
  </si>
  <si>
    <r>
      <t>ŽEPEK/BLAZINICA z jogurtnim in sadnim nadevom 80 g</t>
    </r>
    <r>
      <rPr>
        <sz val="10"/>
        <color indexed="8"/>
        <rFont val="Arial"/>
        <family val="2"/>
        <charset val="238"/>
      </rPr>
      <t>, narejen iz listnatega kvašenega testa z nadevom</t>
    </r>
  </si>
  <si>
    <r>
      <rPr>
        <b/>
        <sz val="10"/>
        <color indexed="8"/>
        <rFont val="Arial"/>
        <family val="2"/>
        <charset val="238"/>
      </rPr>
      <t>SKUTINA BLAZINICA slana 60 g</t>
    </r>
    <r>
      <rPr>
        <sz val="10"/>
        <color indexed="8"/>
        <rFont val="Arial"/>
        <family val="2"/>
        <charset val="238"/>
      </rPr>
      <t>, narejene iz listnatega testa z nadevom iz skute</t>
    </r>
  </si>
  <si>
    <r>
      <rPr>
        <b/>
        <sz val="10"/>
        <color indexed="8"/>
        <rFont val="Arial"/>
        <family val="2"/>
        <charset val="238"/>
      </rPr>
      <t>POLŽEK sirov 80 g</t>
    </r>
    <r>
      <rPr>
        <sz val="10"/>
        <color indexed="8"/>
        <rFont val="Arial"/>
        <family val="2"/>
        <charset val="238"/>
      </rPr>
      <t xml:space="preserve">, narejen iz listnatega kvašenega testa z nadevom iz sira </t>
    </r>
  </si>
  <si>
    <r>
      <rPr>
        <b/>
        <sz val="10"/>
        <color indexed="8"/>
        <rFont val="Arial"/>
        <family val="2"/>
        <charset val="238"/>
      </rPr>
      <t>POLŽEK sirov 140 g</t>
    </r>
    <r>
      <rPr>
        <sz val="10"/>
        <color indexed="8"/>
        <rFont val="Arial"/>
        <family val="2"/>
        <charset val="238"/>
      </rPr>
      <t>, narejen iz listnatega kvašenega testa z nadevom iz sira</t>
    </r>
  </si>
  <si>
    <r>
      <rPr>
        <b/>
        <sz val="10"/>
        <color indexed="8"/>
        <rFont val="Arial"/>
        <family val="2"/>
        <charset val="238"/>
      </rPr>
      <t>POLŽEK pizza 140 g</t>
    </r>
    <r>
      <rPr>
        <sz val="10"/>
        <color indexed="8"/>
        <rFont val="Arial"/>
        <family val="2"/>
        <charset val="238"/>
      </rPr>
      <t xml:space="preserve">, narejen iz listnatega kvašenega testa z nadevom </t>
    </r>
  </si>
  <si>
    <r>
      <t xml:space="preserve">TESTENINE durum POLŽKI z dodatkom jajc, </t>
    </r>
    <r>
      <rPr>
        <sz val="10"/>
        <color indexed="8"/>
        <rFont val="Arial"/>
        <family val="2"/>
        <charset val="238"/>
      </rPr>
      <t xml:space="preserve">pakirano od 2 kg do 5 kg, </t>
    </r>
    <r>
      <rPr>
        <b/>
        <sz val="10"/>
        <color indexed="8"/>
        <rFont val="Arial"/>
        <family val="2"/>
        <charset val="238"/>
      </rPr>
      <t>transportno pakiranje od 2 kg do 5 kg</t>
    </r>
  </si>
  <si>
    <r>
      <t xml:space="preserve">TESTENINE durum ZLATE KITKE (svedri) z dodatkom jajc, </t>
    </r>
    <r>
      <rPr>
        <sz val="10"/>
        <color indexed="8"/>
        <rFont val="Arial"/>
        <family val="2"/>
        <charset val="238"/>
      </rPr>
      <t>pakirano v PP folijo 500 g</t>
    </r>
    <r>
      <rPr>
        <b/>
        <sz val="10"/>
        <color indexed="8"/>
        <rFont val="Arial"/>
        <family val="2"/>
        <charset val="238"/>
      </rPr>
      <t>, transportno pakiranje 500 g</t>
    </r>
  </si>
  <si>
    <r>
      <t>TESTENINE ŠPAGETI z dodatkom jajc</t>
    </r>
    <r>
      <rPr>
        <sz val="10"/>
        <color indexed="8"/>
        <rFont val="Arial"/>
        <family val="2"/>
        <charset val="238"/>
      </rPr>
      <t xml:space="preserve">, pakirano v PP folijo 500 g, </t>
    </r>
    <r>
      <rPr>
        <b/>
        <sz val="10"/>
        <color indexed="8"/>
        <rFont val="Arial"/>
        <family val="2"/>
        <charset val="238"/>
      </rPr>
      <t>transportno pakiranje 500 g</t>
    </r>
  </si>
  <si>
    <r>
      <t>TESTENINE ŠPAGETI z dodatkom jajc</t>
    </r>
    <r>
      <rPr>
        <sz val="10"/>
        <color indexed="8"/>
        <rFont val="Arial"/>
        <family val="2"/>
        <charset val="238"/>
      </rPr>
      <t xml:space="preserve">, pakirano od 2 kg do 5 kg, </t>
    </r>
    <r>
      <rPr>
        <b/>
        <sz val="10"/>
        <color indexed="8"/>
        <rFont val="Arial"/>
        <family val="2"/>
        <charset val="238"/>
      </rPr>
      <t>transportno pakiranje od 2 kg do 5 kg</t>
    </r>
  </si>
  <si>
    <r>
      <t>TESTENINE VODNI VLIVANCI za prilogo</t>
    </r>
    <r>
      <rPr>
        <sz val="10"/>
        <color indexed="8"/>
        <rFont val="Arial"/>
        <family val="2"/>
        <charset val="238"/>
      </rPr>
      <t xml:space="preserve">, pakirano od 500 g do 2 kg, </t>
    </r>
    <r>
      <rPr>
        <b/>
        <sz val="10"/>
        <color indexed="8"/>
        <rFont val="Arial"/>
        <family val="2"/>
        <charset val="238"/>
      </rPr>
      <t>transportno pakiranje od 500 g do 2 kg</t>
    </r>
  </si>
  <si>
    <r>
      <rPr>
        <b/>
        <sz val="10"/>
        <color indexed="8"/>
        <rFont val="Arial"/>
        <family val="2"/>
        <charset val="238"/>
      </rPr>
      <t xml:space="preserve">ZAVITEK s skuto </t>
    </r>
    <r>
      <rPr>
        <sz val="10"/>
        <color indexed="8"/>
        <rFont val="Arial"/>
        <family val="2"/>
        <charset val="238"/>
      </rPr>
      <t>hitro zamrznjen izdelek iz listnatega testa z nadevom, ki ga je treba termično obdelati, teža 1 kg, transportno pakiranje 5 kg</t>
    </r>
  </si>
  <si>
    <r>
      <rPr>
        <b/>
        <sz val="10"/>
        <color indexed="8"/>
        <rFont val="Arial"/>
        <family val="2"/>
        <charset val="238"/>
      </rPr>
      <t xml:space="preserve">ZAVITEK z jabolki </t>
    </r>
    <r>
      <rPr>
        <sz val="10"/>
        <color indexed="8"/>
        <rFont val="Arial"/>
        <family val="2"/>
        <charset val="238"/>
      </rPr>
      <t>hitro zamrznjen izdelek iz listnatega testa z nadevom, ki ga je treba termično obdelati, teža 1 kg, transportno pakiranje 5 kg</t>
    </r>
  </si>
  <si>
    <r>
      <rPr>
        <b/>
        <sz val="10"/>
        <color indexed="8"/>
        <rFont val="Arial"/>
        <family val="2"/>
        <charset val="238"/>
      </rPr>
      <t xml:space="preserve">ZAVITEK z jabolki </t>
    </r>
    <r>
      <rPr>
        <sz val="10"/>
        <color indexed="8"/>
        <rFont val="Arial"/>
        <family val="2"/>
        <charset val="238"/>
      </rPr>
      <t>hitro zamrznjen izdelek iz vlečenega testa z nadevom, ki ga je treba termično obdelati, teža 1 kg, transportno pakiranje do 5 kg</t>
    </r>
  </si>
  <si>
    <r>
      <rPr>
        <b/>
        <sz val="10"/>
        <color indexed="8"/>
        <rFont val="Arial"/>
        <family val="2"/>
        <charset val="238"/>
      </rPr>
      <t xml:space="preserve">ZAVITEK višnjev </t>
    </r>
    <r>
      <rPr>
        <sz val="10"/>
        <color indexed="8"/>
        <rFont val="Arial"/>
        <family val="2"/>
        <charset val="238"/>
      </rPr>
      <t>hitro zamrznjen izdelek iz listnatega testa z nadevom, ki ga je treba termično obdelati, teža 1 kg, transportno pakiranje 5 kg</t>
    </r>
  </si>
  <si>
    <r>
      <rPr>
        <b/>
        <sz val="10"/>
        <color indexed="8"/>
        <rFont val="Arial"/>
        <family val="2"/>
        <charset val="238"/>
      </rPr>
      <t xml:space="preserve">ZAVITEK višnjev s skuto </t>
    </r>
    <r>
      <rPr>
        <sz val="10"/>
        <color indexed="8"/>
        <rFont val="Arial"/>
        <family val="2"/>
        <charset val="238"/>
      </rPr>
      <t>hitro zamrznjen izdelek iz vlečenega testa z nadevom, ki ga je treba termično obdelati, teža 1 kg, transportno pakiranje 3 kg</t>
    </r>
  </si>
  <si>
    <r>
      <t xml:space="preserve">CMOKI z jagodnim nadevom, </t>
    </r>
    <r>
      <rPr>
        <sz val="10"/>
        <color indexed="8"/>
        <rFont val="Arial"/>
        <family val="2"/>
        <charset val="238"/>
      </rPr>
      <t>hitro zamrznjen izdelek iz krompirjevega testa z nadevom, ki ga je potrebno termično obdelati, pakirano 1 kg, transportno pakiranje 1 kg</t>
    </r>
  </si>
  <si>
    <r>
      <t>ŠTRUKLJI s skutinim nadevom</t>
    </r>
    <r>
      <rPr>
        <sz val="10"/>
        <color indexed="8"/>
        <rFont val="Arial"/>
        <family val="2"/>
        <charset val="238"/>
      </rPr>
      <t>, hitro zamrznjen izdelek iz vlečenega testa z nadevom, ki ga je potrebno termično obdelati, teža posameznega kosa/palice od 500 g do 1 kg</t>
    </r>
  </si>
  <si>
    <r>
      <t>ŠTRUKLJI s skutinim nadevom sladki</t>
    </r>
    <r>
      <rPr>
        <sz val="10"/>
        <color indexed="8"/>
        <rFont val="Arial"/>
        <family val="2"/>
        <charset val="238"/>
      </rPr>
      <t>, hitro zamrznjen izdelek iz vlečenega testa z nadevom, ki ga je potrebno termično obdelati,  teža posameznega kosa/palice od 500 g do 1 kg</t>
    </r>
  </si>
  <si>
    <r>
      <t>ŠTRUKLJI z orehovim nadevom</t>
    </r>
    <r>
      <rPr>
        <sz val="10"/>
        <color indexed="8"/>
        <rFont val="Arial"/>
        <family val="2"/>
        <charset val="238"/>
      </rPr>
      <t>, hitro zamrznjen izdelek iz kvašenega testa z nadevom, ki ga je potrebno termično obdelati,  teža posameznega kosa/palice od 500 g do 1 kg</t>
    </r>
  </si>
  <si>
    <r>
      <t>ŠTRUKLJI AJDOVI z orehovim nadevom</t>
    </r>
    <r>
      <rPr>
        <sz val="10"/>
        <color indexed="8"/>
        <rFont val="Arial"/>
        <family val="2"/>
        <charset val="238"/>
      </rPr>
      <t>, hitro zamrznjen izdelek iz kvašenega testa z nadevom, ki ga je potrebno termično obdelati,  teža posameznega kosa/palice od 500 g do 1 kg</t>
    </r>
  </si>
  <si>
    <r>
      <t>ŠTRUKLJI GLUHI</t>
    </r>
    <r>
      <rPr>
        <sz val="10"/>
        <color indexed="8"/>
        <rFont val="Arial"/>
        <family val="2"/>
        <charset val="238"/>
      </rPr>
      <t xml:space="preserve">, hitro zamrznjen vzhajan izdelek iz kvašenega testa, ki ga je potrebno termično obdelati, teža posameznega kosa/palice 300 g </t>
    </r>
  </si>
  <si>
    <r>
      <t>KROMPIRJEVI SVALJKI</t>
    </r>
    <r>
      <rPr>
        <sz val="10"/>
        <color indexed="8"/>
        <rFont val="Arial"/>
        <family val="2"/>
        <charset val="238"/>
      </rPr>
      <t>, hitro zamrznjen izdelek iz krompirjevega testa, ki ga je potrebno termično obdelati, pakirano 1 kg, transportno pakiranje 1 kg</t>
    </r>
  </si>
  <si>
    <r>
      <t>KROMPIRJEVI SVALJKI s skuto</t>
    </r>
    <r>
      <rPr>
        <sz val="10"/>
        <color indexed="8"/>
        <rFont val="Arial"/>
        <family val="2"/>
        <charset val="238"/>
      </rPr>
      <t xml:space="preserve">, hitro zamrznjen izdelek iz krompirjevega testa, ki ga je potrebno termično obdelati, pakirano 1 kg, transportno pakiranje 1 kg </t>
    </r>
  </si>
  <si>
    <r>
      <t>KROMPIRJEVI SVALJKI s pirino moko</t>
    </r>
    <r>
      <rPr>
        <sz val="10"/>
        <color indexed="8"/>
        <rFont val="Arial"/>
        <family val="2"/>
        <charset val="238"/>
      </rPr>
      <t xml:space="preserve">, hitro zamrznjen izdelek iz krompirjevega testa, ki ga je potrebno termično obdelati, pakirano 1 kg, transportno pakiranje 1 kg </t>
    </r>
  </si>
  <si>
    <r>
      <t>LISTNATO TESTO razvaljano</t>
    </r>
    <r>
      <rPr>
        <sz val="10"/>
        <color indexed="8"/>
        <rFont val="Arial"/>
        <family val="2"/>
        <charset val="238"/>
      </rPr>
      <t>, hitro zamrznjeno testo, ki ga je potrebno termično obdelati, pakirano 500 g, transportno pakiranje 500 g</t>
    </r>
  </si>
  <si>
    <r>
      <t>TORTELINI sirovi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hitro zamrznjene polnjene testenine, ki jih je potrebno termično obdelati, pakirano 2 kg</t>
    </r>
  </si>
  <si>
    <r>
      <t>TORTELINI špinačni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hitro zamrznjene polnjene testenine, ki jih je potrebno termično obdelati, pakirano 2 kg</t>
    </r>
  </si>
  <si>
    <r>
      <t>TORTELINI mesni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hitro zamrznjene polnjene testenine, ki jih je potrebno termično obdelati, pakirano 2 kg</t>
    </r>
  </si>
  <si>
    <r>
      <t>KANELONI S SIROM</t>
    </r>
    <r>
      <rPr>
        <sz val="10"/>
        <color indexed="8"/>
        <rFont val="Arial"/>
        <family val="2"/>
        <charset val="238"/>
      </rPr>
      <t>, paniran, na hitro zamrznjen izdelek iz testa z nadevom, ki ga je treba termično obdelati, pakirano  2 kg, transportno pakiranje 2 kg</t>
    </r>
  </si>
  <si>
    <r>
      <t>ŠTRUKLJI s špinačo</t>
    </r>
    <r>
      <rPr>
        <sz val="10"/>
        <color indexed="8"/>
        <rFont val="Arial"/>
        <family val="2"/>
        <charset val="238"/>
      </rPr>
      <t xml:space="preserve">, hitro zamrznjen izdelek iz vlečenega testa z nadevom; termično obdelan, teža posameznega štruklja cca 70 g (± 10 g), pakirano 3 kg </t>
    </r>
  </si>
  <si>
    <r>
      <t>ŠTRUKLJI zelenjavni</t>
    </r>
    <r>
      <rPr>
        <sz val="10"/>
        <color indexed="8"/>
        <rFont val="Arial"/>
        <family val="2"/>
        <charset val="238"/>
      </rPr>
      <t xml:space="preserve">, hitro zamrznjen izdelek iz vlečenega testa z nadevom; termično obdelan, teža posameznega štruklja cca 70 g (± 10 g), pakirano 3 kg </t>
    </r>
  </si>
  <si>
    <r>
      <t>ŠTRUKLJI skutini s suhim sadjem</t>
    </r>
    <r>
      <rPr>
        <sz val="10"/>
        <color indexed="8"/>
        <rFont val="Arial"/>
        <family val="2"/>
        <charset val="238"/>
      </rPr>
      <t xml:space="preserve">, hitro zamrznjen izdelek iz vlečenega testa z nadevom; termično obdelan, teža posameznega štruklja cca 70 g (± 10 g), pakirano 3 kg </t>
    </r>
  </si>
  <si>
    <r>
      <t>ŠTRUKLJI skutini z borovnicami</t>
    </r>
    <r>
      <rPr>
        <sz val="10"/>
        <color indexed="8"/>
        <rFont val="Arial"/>
        <family val="2"/>
        <charset val="238"/>
      </rPr>
      <t xml:space="preserve">, hitro zamrznjen izdelek iz vlečenega testa z nadevom; termično obdelan, teža posameznega štruklja cca 70 g (± 10 g), pakirano 3 kg </t>
    </r>
  </si>
  <si>
    <r>
      <t>ŠTRUKLJI čokoladni</t>
    </r>
    <r>
      <rPr>
        <sz val="10"/>
        <color indexed="8"/>
        <rFont val="Arial"/>
        <family val="2"/>
        <charset val="238"/>
      </rPr>
      <t xml:space="preserve">, hitro zamrznjen izdelek iz vlečenega testa z nadevom; termično obdelan, teža posameznega štruklja cca 70 g (± 10 g), pakirano 3 kg </t>
    </r>
  </si>
  <si>
    <r>
      <t>AJDOVI KRAPI s suhimi hruškami</t>
    </r>
    <r>
      <rPr>
        <sz val="10"/>
        <color indexed="8"/>
        <rFont val="Arial"/>
        <family val="2"/>
        <charset val="238"/>
      </rPr>
      <t xml:space="preserve">, hitro zamrznjen izdelek iz vlečenega testa z nadevom; termično obdelan, pakirano 3 kg </t>
    </r>
  </si>
  <si>
    <r>
      <t>BROKOLIJEVI POLPETI z lešniki</t>
    </r>
    <r>
      <rPr>
        <sz val="10"/>
        <color indexed="8"/>
        <rFont val="Arial"/>
        <family val="2"/>
        <charset val="238"/>
      </rPr>
      <t xml:space="preserve">, oblikovani, sestavljeni iz brokolija, lešnikov in krompirja, panirani; teža posameznega polpeta cca 60 g (± 10 g), pakirano 3 kg </t>
    </r>
  </si>
  <si>
    <r>
      <t>NJOKI s špinačnim nadevom</t>
    </r>
    <r>
      <rPr>
        <sz val="10"/>
        <color indexed="8"/>
        <rFont val="Arial"/>
        <family val="2"/>
        <charset val="238"/>
      </rPr>
      <t>, hitro zamrznjen izdelek iz krompirjevega testa z nadevom, ki ga je potrebno termično obdelati, pakirano 2 kg</t>
    </r>
  </si>
  <si>
    <r>
      <rPr>
        <b/>
        <sz val="10"/>
        <color indexed="8"/>
        <rFont val="Arial"/>
        <family val="2"/>
        <charset val="238"/>
      </rPr>
      <t xml:space="preserve">FIŽOL STROČJI zelen </t>
    </r>
    <r>
      <rPr>
        <sz val="10"/>
        <color indexed="8"/>
        <rFont val="Arial"/>
        <family val="2"/>
        <charset val="238"/>
      </rPr>
      <t>očiščen, lomljen 26 mm, naglo globoko ohlajen, I. kvaliteta, pakiranje 2,5 kg,</t>
    </r>
    <r>
      <rPr>
        <b/>
        <sz val="10"/>
        <color indexed="8"/>
        <rFont val="Arial"/>
        <family val="2"/>
        <charset val="238"/>
      </rPr>
      <t xml:space="preserve"> transportno pakiranje 2,5 kg</t>
    </r>
  </si>
  <si>
    <r>
      <rPr>
        <b/>
        <sz val="10"/>
        <color indexed="8"/>
        <rFont val="Arial"/>
        <family val="2"/>
        <charset val="238"/>
      </rPr>
      <t xml:space="preserve">FIŽOL STROČJI rumen </t>
    </r>
    <r>
      <rPr>
        <sz val="10"/>
        <color indexed="8"/>
        <rFont val="Arial"/>
        <family val="2"/>
        <charset val="238"/>
      </rPr>
      <t>očiščen, lomljen 26 mm, naglo globoko ohlajen, I. kvaliteta, pakiranje 2,5 kg,</t>
    </r>
    <r>
      <rPr>
        <b/>
        <sz val="10"/>
        <color indexed="8"/>
        <rFont val="Arial"/>
        <family val="2"/>
        <charset val="238"/>
      </rPr>
      <t xml:space="preserve"> transportno pakiranje 2,5 kg</t>
    </r>
  </si>
  <si>
    <r>
      <t xml:space="preserve">BRSTIČNI OHROVT </t>
    </r>
    <r>
      <rPr>
        <sz val="10"/>
        <color indexed="8"/>
        <rFont val="Arial"/>
        <family val="2"/>
        <charset val="238"/>
      </rPr>
      <t xml:space="preserve">zdrav, čist, brez tujih primesi, naglo globoko ohlajen, I. kvaliteta, pakiranje 2,5 kg, </t>
    </r>
    <r>
      <rPr>
        <b/>
        <sz val="10"/>
        <color indexed="8"/>
        <rFont val="Arial"/>
        <family val="2"/>
        <charset val="238"/>
      </rPr>
      <t>transportno pakiranje 2,5 kg</t>
    </r>
  </si>
  <si>
    <r>
      <t xml:space="preserve">CVETAČA </t>
    </r>
    <r>
      <rPr>
        <sz val="10"/>
        <color indexed="8"/>
        <rFont val="Arial"/>
        <family val="2"/>
        <charset val="238"/>
      </rPr>
      <t xml:space="preserve">zdrava, čista, brez tujih primesi, glava deljena na posamezne cvetove velikosti 30 mm - 60 mm, naglo globoko ohlajena, I. kvaliteta, pakiranje 2,5 kg, </t>
    </r>
    <r>
      <rPr>
        <b/>
        <sz val="10"/>
        <color indexed="8"/>
        <rFont val="Arial"/>
        <family val="2"/>
        <charset val="238"/>
      </rPr>
      <t>transportno pakiranje 2,5 kg</t>
    </r>
  </si>
  <si>
    <r>
      <t xml:space="preserve">BROKOLI </t>
    </r>
    <r>
      <rPr>
        <sz val="10"/>
        <color indexed="8"/>
        <rFont val="Arial"/>
        <family val="2"/>
        <charset val="238"/>
      </rPr>
      <t xml:space="preserve">zdrav, čist, brez tujih primesi, deljen na posamezne cvetove velikosti 40 mm - 60 mm, naglo globoko ohlajen, I. kvaliteta, pakiranje 2,5 kg, </t>
    </r>
    <r>
      <rPr>
        <b/>
        <sz val="10"/>
        <color indexed="8"/>
        <rFont val="Arial"/>
        <family val="2"/>
        <charset val="238"/>
      </rPr>
      <t>transportno pakiranje 2,5 kg</t>
    </r>
  </si>
  <si>
    <r>
      <t xml:space="preserve">BUČKE rezane </t>
    </r>
    <r>
      <rPr>
        <sz val="10"/>
        <color indexed="8"/>
        <rFont val="Arial"/>
        <family val="2"/>
        <charset val="238"/>
      </rPr>
      <t xml:space="preserve">kocke 5x5x5 mm, 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zdrave, čiste, brez tujih primesi, naglo globoko ohlajene, I. kvaliteta, pakiranje 2,5 kg, </t>
    </r>
    <r>
      <rPr>
        <b/>
        <sz val="10"/>
        <color indexed="8"/>
        <rFont val="Arial"/>
        <family val="2"/>
        <charset val="238"/>
      </rPr>
      <t>transportno pakiranje 2,5 kg</t>
    </r>
  </si>
  <si>
    <r>
      <t xml:space="preserve">KORUZA mlečna zrnje </t>
    </r>
    <r>
      <rPr>
        <sz val="10"/>
        <color indexed="8"/>
        <rFont val="Arial"/>
        <family val="2"/>
        <charset val="238"/>
      </rPr>
      <t xml:space="preserve">zdrava, čista, brez tujih primesi, naglo globoko ohlajena, I. kvaliteta, pakiranje 2,5 kg, </t>
    </r>
    <r>
      <rPr>
        <b/>
        <sz val="10"/>
        <color indexed="8"/>
        <rFont val="Arial"/>
        <family val="2"/>
        <charset val="238"/>
      </rPr>
      <t>transportno pakiranje 2,5 kg</t>
    </r>
  </si>
  <si>
    <r>
      <t xml:space="preserve">ŠPINAČA pasirana briketi </t>
    </r>
    <r>
      <rPr>
        <sz val="10"/>
        <color indexed="8"/>
        <rFont val="Arial"/>
        <family val="2"/>
        <charset val="238"/>
      </rPr>
      <t xml:space="preserve">zdrava, čista, brez tujih primesi, naglo globoko ohlajena, I. kvaliteta, pakiranje 2,5 kg, </t>
    </r>
    <r>
      <rPr>
        <b/>
        <sz val="10"/>
        <color indexed="8"/>
        <rFont val="Arial"/>
        <family val="2"/>
        <charset val="238"/>
      </rPr>
      <t>transportno pakiranje 2,5 kg</t>
    </r>
  </si>
  <si>
    <r>
      <t xml:space="preserve">KOLERABA kocke </t>
    </r>
    <r>
      <rPr>
        <sz val="10"/>
        <color indexed="8"/>
        <rFont val="Arial"/>
        <family val="2"/>
        <charset val="238"/>
      </rPr>
      <t xml:space="preserve">očiščena, narezana na kocke 50x50x6  mm,  naglo globoko ohlajeno, I. kvaliteta, pakiranje 2,5 kg, </t>
    </r>
    <r>
      <rPr>
        <b/>
        <sz val="10"/>
        <color indexed="8"/>
        <rFont val="Arial"/>
        <family val="2"/>
        <charset val="238"/>
      </rPr>
      <t>transportno pakiranje 2,5 kg</t>
    </r>
  </si>
  <si>
    <r>
      <t>GRAH</t>
    </r>
    <r>
      <rPr>
        <sz val="10"/>
        <color indexed="8"/>
        <rFont val="Arial"/>
        <family val="2"/>
        <charset val="238"/>
      </rPr>
      <t xml:space="preserve"> zdrav,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očiščen, brez tujih primesi,  naglo globoko ohlajen, I. kvaliteta, pakiranje 2,5 kg, </t>
    </r>
    <r>
      <rPr>
        <b/>
        <sz val="10"/>
        <color indexed="8"/>
        <rFont val="Arial"/>
        <family val="2"/>
        <charset val="238"/>
      </rPr>
      <t>transportno pakiranje 2,5 kg</t>
    </r>
  </si>
  <si>
    <r>
      <t xml:space="preserve">POR </t>
    </r>
    <r>
      <rPr>
        <sz val="10"/>
        <color indexed="8"/>
        <rFont val="Arial"/>
        <family val="2"/>
        <charset val="238"/>
      </rPr>
      <t xml:space="preserve">očiščen, rezan 50x50 mm, naglo globoko ohlajen, I. kvliteta, pakiranje 2,5 kg, </t>
    </r>
    <r>
      <rPr>
        <b/>
        <sz val="10"/>
        <color indexed="8"/>
        <rFont val="Arial"/>
        <family val="2"/>
        <charset val="238"/>
      </rPr>
      <t>transportno pakiranje 2,5 kg</t>
    </r>
  </si>
  <si>
    <r>
      <t xml:space="preserve">BELUŠI zelen, </t>
    </r>
    <r>
      <rPr>
        <sz val="10"/>
        <color indexed="8"/>
        <rFont val="Arial"/>
        <family val="2"/>
        <charset val="238"/>
      </rPr>
      <t xml:space="preserve">očiščeni mladi poganjki, globoko zamrznjeni, I. kvaliteta, pakiranje min 1 kg do max 2,5 kg, </t>
    </r>
    <r>
      <rPr>
        <b/>
        <sz val="10"/>
        <color indexed="8"/>
        <rFont val="Arial"/>
        <family val="2"/>
        <charset val="238"/>
      </rPr>
      <t xml:space="preserve">transportno pakiranje min 1 kg do max 2,5 kg </t>
    </r>
  </si>
  <si>
    <r>
      <t xml:space="preserve">KOSTANJEV PIRE </t>
    </r>
    <r>
      <rPr>
        <sz val="10"/>
        <color indexed="8"/>
        <rFont val="Arial"/>
        <family val="2"/>
        <charset val="238"/>
      </rPr>
      <t xml:space="preserve">brez dodanega sladkorja, naglo globoko ohlajen, pakirano do 1 kg, </t>
    </r>
    <r>
      <rPr>
        <b/>
        <sz val="10"/>
        <color indexed="8"/>
        <rFont val="Arial"/>
        <family val="2"/>
        <charset val="238"/>
      </rPr>
      <t>transportno pakiranje 1 kg</t>
    </r>
  </si>
  <si>
    <r>
      <t>KOSTANJ celi</t>
    </r>
    <r>
      <rPr>
        <sz val="10"/>
        <color indexed="8"/>
        <rFont val="Arial"/>
        <family val="2"/>
        <charset val="238"/>
      </rPr>
      <t xml:space="preserve">, naglo globoko ohlajen, pakirano do 1 kg, </t>
    </r>
    <r>
      <rPr>
        <b/>
        <sz val="10"/>
        <color indexed="8"/>
        <rFont val="Arial"/>
        <family val="2"/>
        <charset val="238"/>
      </rPr>
      <t>transportno pakiranje 1 kg</t>
    </r>
  </si>
  <si>
    <r>
      <t xml:space="preserve">JAGODE </t>
    </r>
    <r>
      <rPr>
        <sz val="10"/>
        <color indexed="8"/>
        <rFont val="Arial"/>
        <family val="2"/>
        <charset val="238"/>
      </rPr>
      <t xml:space="preserve">zdravi, čisti, celi plodovi, brez tujih primesi, naglo globoko ohlajene, I. kvaliteta, pakiranje 2,5 kg, </t>
    </r>
    <r>
      <rPr>
        <b/>
        <sz val="10"/>
        <color indexed="8"/>
        <rFont val="Arial"/>
        <family val="2"/>
        <charset val="238"/>
      </rPr>
      <t>transportno pakiranje 2,5 kg</t>
    </r>
  </si>
  <si>
    <r>
      <t xml:space="preserve">VIŠNJE </t>
    </r>
    <r>
      <rPr>
        <sz val="10"/>
        <color indexed="8"/>
        <rFont val="Arial"/>
        <family val="2"/>
        <charset val="238"/>
      </rPr>
      <t xml:space="preserve">zdravi, čisti, celi plodovi, brez tujih primesi, naglo globoko ohlajene, I. kvaliteta, pakiranje 2,5 kg, </t>
    </r>
    <r>
      <rPr>
        <b/>
        <sz val="10"/>
        <color indexed="8"/>
        <rFont val="Arial"/>
        <family val="2"/>
        <charset val="238"/>
      </rPr>
      <t>transportno pakiranje 2,5 kg</t>
    </r>
  </si>
  <si>
    <r>
      <t xml:space="preserve">MALINE </t>
    </r>
    <r>
      <rPr>
        <sz val="10"/>
        <color indexed="8"/>
        <rFont val="Arial"/>
        <family val="2"/>
        <charset val="238"/>
      </rPr>
      <t xml:space="preserve">zdravi, čisti, celi plodovi, brez tujih primesi, naglo globoko ohlajene, I. kvaliteta, pakiranje 2,5 kg, </t>
    </r>
    <r>
      <rPr>
        <b/>
        <sz val="10"/>
        <color indexed="8"/>
        <rFont val="Arial"/>
        <family val="2"/>
        <charset val="238"/>
      </rPr>
      <t>transportno pakiranje 2,5 kg</t>
    </r>
  </si>
  <si>
    <r>
      <t xml:space="preserve">GOZDNI SADEŽI </t>
    </r>
    <r>
      <rPr>
        <sz val="10"/>
        <color indexed="8"/>
        <rFont val="Arial"/>
        <family val="2"/>
        <charset val="238"/>
      </rPr>
      <t xml:space="preserve">zdravi, čisti, celi plodovi, brez tujih primesi, naglo globoko ohlajene, I. kvaliteta, pakiranje 2,5 kg, </t>
    </r>
    <r>
      <rPr>
        <b/>
        <sz val="10"/>
        <color indexed="8"/>
        <rFont val="Arial"/>
        <family val="2"/>
        <charset val="238"/>
      </rPr>
      <t>transportno pakiranje 2,5 kg</t>
    </r>
  </si>
  <si>
    <r>
      <t xml:space="preserve">MANGO </t>
    </r>
    <r>
      <rPr>
        <sz val="10"/>
        <color indexed="8"/>
        <rFont val="Arial"/>
        <family val="2"/>
        <charset val="238"/>
      </rPr>
      <t xml:space="preserve">v kosih, brez tujih primesi, naglo globoko ohlajen, I. kvaliteta, pakiranje 2,5 kg, </t>
    </r>
    <r>
      <rPr>
        <b/>
        <sz val="10"/>
        <color indexed="8"/>
        <rFont val="Arial"/>
        <family val="2"/>
        <charset val="238"/>
      </rPr>
      <t>transportno pakiranje 2,5 kg</t>
    </r>
  </si>
  <si>
    <r>
      <rPr>
        <b/>
        <sz val="10"/>
        <color indexed="8"/>
        <rFont val="Arial"/>
        <family val="2"/>
        <charset val="238"/>
      </rPr>
      <t>OLIVE črne s koščicami,</t>
    </r>
    <r>
      <rPr>
        <sz val="10"/>
        <color indexed="8"/>
        <rFont val="Arial"/>
        <family val="2"/>
        <charset val="238"/>
      </rPr>
      <t xml:space="preserve"> pasterizirane v hermetično zaprti embalaži, pakirano 300 g </t>
    </r>
  </si>
  <si>
    <r>
      <rPr>
        <b/>
        <sz val="10"/>
        <rFont val="Arial"/>
        <family val="2"/>
        <charset val="238"/>
      </rPr>
      <t>PASIRANI PARADIŽNIK</t>
    </r>
    <r>
      <rPr>
        <sz val="10"/>
        <rFont val="Arial"/>
        <family val="2"/>
        <charset val="238"/>
      </rPr>
      <t>, brez dodanih sladkorjev, brez konzervansov, v hermetično zaprti embalaži, pakirano 2,5 kg</t>
    </r>
  </si>
  <si>
    <r>
      <rPr>
        <b/>
        <sz val="10"/>
        <color indexed="8"/>
        <rFont val="Arial"/>
        <family val="2"/>
        <charset val="238"/>
      </rPr>
      <t>PARADIŽNIKOVI PELATI</t>
    </r>
    <r>
      <rPr>
        <sz val="10"/>
        <color indexed="8"/>
        <rFont val="Arial"/>
        <family val="2"/>
        <charset val="238"/>
      </rPr>
      <t>, celi in zdravi paradižnikovi pelati, značilnega in prijetnega okusa, vonja, barve in konzistence; brez dodanih sladkorjev, brez konzervansov; biti morajo pasterizirani v hermetično zaprti embalaži, pakirano 2,5 kg</t>
    </r>
  </si>
  <si>
    <r>
      <rPr>
        <b/>
        <sz val="10"/>
        <color indexed="8"/>
        <rFont val="Arial"/>
        <family val="2"/>
        <charset val="238"/>
      </rPr>
      <t>FIŽOL zrnje vložen rjavi</t>
    </r>
    <r>
      <rPr>
        <sz val="10"/>
        <color indexed="8"/>
        <rFont val="Arial"/>
        <family val="2"/>
        <charset val="238"/>
      </rPr>
      <t>, kuhana pasterizirana vrtnina, v hermetično zaprti embalaži, pakirano 2,5 kg</t>
    </r>
  </si>
  <si>
    <r>
      <rPr>
        <b/>
        <sz val="10"/>
        <color indexed="8"/>
        <rFont val="Arial"/>
        <family val="2"/>
        <charset val="238"/>
      </rPr>
      <t>FIŽOL zrnje vložen rdeči</t>
    </r>
    <r>
      <rPr>
        <sz val="10"/>
        <color indexed="8"/>
        <rFont val="Arial"/>
        <family val="2"/>
        <charset val="238"/>
      </rPr>
      <t>, kuhana pasterizirana vrtnina, v hermetično zaprti embalaži, pakirano 2,5 kg</t>
    </r>
  </si>
  <si>
    <r>
      <rPr>
        <b/>
        <sz val="10"/>
        <color indexed="8"/>
        <rFont val="Arial"/>
        <family val="2"/>
        <charset val="238"/>
      </rPr>
      <t>KORUZNI STORŽKI mladi vloženi</t>
    </r>
    <r>
      <rPr>
        <sz val="10"/>
        <color indexed="8"/>
        <rFont val="Arial"/>
        <family val="2"/>
        <charset val="238"/>
      </rPr>
      <t>, zdravi in nepoškodovani v slanem nalivu, brez konzervansov, kuhana pasterizirana vrtnina, v hermetično zaprti embalaži, pakirano 400 g</t>
    </r>
  </si>
  <si>
    <r>
      <rPr>
        <b/>
        <sz val="10"/>
        <color indexed="8"/>
        <rFont val="Arial"/>
        <family val="2"/>
        <charset val="238"/>
      </rPr>
      <t>ČEBULICA srebrna vložena</t>
    </r>
    <r>
      <rPr>
        <sz val="10"/>
        <color indexed="8"/>
        <rFont val="Arial"/>
        <family val="2"/>
        <charset val="238"/>
      </rPr>
      <t>, brez konzervansov in umetnih barvil, v hermetično zaprti embalaži, pakirano 300 g</t>
    </r>
  </si>
  <si>
    <r>
      <rPr>
        <b/>
        <sz val="10"/>
        <color indexed="8"/>
        <rFont val="Arial"/>
        <family val="2"/>
        <charset val="238"/>
      </rPr>
      <t>KOMPOT MARELICA manj sladek</t>
    </r>
    <r>
      <rPr>
        <sz val="10"/>
        <color indexed="8"/>
        <rFont val="Arial"/>
        <family val="2"/>
        <charset val="238"/>
      </rPr>
      <t>, rezine ali polovice; odcejene mase sadja mora biti več kot 50 % - neto masa ploda mora biti deklarirana, ne sme vsebovati tujih primesi in konzervansov, kompot naj bo pasteriziran ali steriliziran v hermetično zaprti embalaži 2,5 kg</t>
    </r>
  </si>
  <si>
    <r>
      <rPr>
        <b/>
        <sz val="10"/>
        <color indexed="8"/>
        <rFont val="Arial"/>
        <family val="2"/>
        <charset val="238"/>
      </rPr>
      <t>SLADKOR kristalni</t>
    </r>
    <r>
      <rPr>
        <sz val="10"/>
        <color indexed="8"/>
        <rFont val="Arial"/>
        <family val="2"/>
        <charset val="238"/>
      </rPr>
      <t>, pakirano 1 kg</t>
    </r>
    <r>
      <rPr>
        <b/>
        <sz val="10"/>
        <color indexed="8"/>
        <rFont val="Times New Roman"/>
        <family val="1"/>
        <charset val="238"/>
      </rPr>
      <t/>
    </r>
  </si>
  <si>
    <r>
      <rPr>
        <b/>
        <sz val="10"/>
        <color indexed="8"/>
        <rFont val="Arial"/>
        <family val="2"/>
        <charset val="238"/>
      </rPr>
      <t>SLADKOR mleti</t>
    </r>
    <r>
      <rPr>
        <sz val="10"/>
        <color indexed="8"/>
        <rFont val="Arial"/>
        <family val="2"/>
        <charset val="238"/>
      </rPr>
      <t>, pakirano 500 g</t>
    </r>
  </si>
  <si>
    <r>
      <rPr>
        <b/>
        <sz val="10"/>
        <color indexed="8"/>
        <rFont val="Arial"/>
        <family val="2"/>
        <charset val="238"/>
      </rPr>
      <t xml:space="preserve">SOL drobno mleta </t>
    </r>
    <r>
      <rPr>
        <sz val="10"/>
        <color indexed="8"/>
        <rFont val="Arial"/>
        <family val="2"/>
        <charset val="238"/>
      </rPr>
      <t>morska, jodirana, pakirana 1 kg</t>
    </r>
  </si>
  <si>
    <r>
      <rPr>
        <b/>
        <sz val="10"/>
        <color indexed="8"/>
        <rFont val="Arial"/>
        <family val="2"/>
        <charset val="238"/>
      </rPr>
      <t>BUČNO OLJE 100 %</t>
    </r>
    <r>
      <rPr>
        <sz val="10"/>
        <color indexed="8"/>
        <rFont val="Arial"/>
        <family val="2"/>
        <charset val="238"/>
      </rPr>
      <t xml:space="preserve">, jedilno nerafinirano rastlinsko olje, proizvedeno s stiskanjem praženih bučnih semen, katera so pridobljena iz buč, temno zelene do rdeče barve, </t>
    </r>
    <r>
      <rPr>
        <b/>
        <sz val="10"/>
        <color indexed="8"/>
        <rFont val="Arial"/>
        <family val="2"/>
        <charset val="238"/>
      </rPr>
      <t>pakirano embalažo 1 l</t>
    </r>
  </si>
  <si>
    <r>
      <t>KOKOSOVA MOKA</t>
    </r>
    <r>
      <rPr>
        <sz val="10"/>
        <color indexed="8"/>
        <rFont val="Arial"/>
        <family val="2"/>
        <charset val="238"/>
      </rPr>
      <t>, pakirano 500 g</t>
    </r>
  </si>
  <si>
    <r>
      <t>PECILNI PRAŠEK</t>
    </r>
    <r>
      <rPr>
        <sz val="10"/>
        <color indexed="8"/>
        <rFont val="Arial"/>
        <family val="2"/>
        <charset val="238"/>
      </rPr>
      <t>, pakirano 1000 g</t>
    </r>
  </si>
  <si>
    <r>
      <t>KVAS sveži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pakirano 42 g</t>
    </r>
  </si>
  <si>
    <r>
      <t>RIŽEV NAPITEK s kalcijem</t>
    </r>
    <r>
      <rPr>
        <sz val="10"/>
        <color indexed="8"/>
        <rFont val="Arial"/>
        <family val="2"/>
        <charset val="238"/>
      </rPr>
      <t>, 100 % rastlinski napitek brez glutena in laktoze, brez dodanega sladkorja, pakiran 1 l</t>
    </r>
  </si>
  <si>
    <r>
      <t>MANDLJEV NAPITEK z beljakovinami</t>
    </r>
    <r>
      <rPr>
        <sz val="10"/>
        <color indexed="8"/>
        <rFont val="Arial"/>
        <family val="2"/>
        <charset val="238"/>
      </rPr>
      <t>, 100 % rastlinski napitek brez glutena in laktoze, brez dodanega sladkorja, pakiran 1 l</t>
    </r>
  </si>
  <si>
    <r>
      <t>RIŽEVA SMETANA za stepanje</t>
    </r>
    <r>
      <rPr>
        <sz val="10"/>
        <color indexed="8"/>
        <rFont val="Arial"/>
        <family val="2"/>
        <charset val="238"/>
      </rPr>
      <t>, brez dodatka mlečnih beljakovin, pakirana 300 ml</t>
    </r>
  </si>
  <si>
    <r>
      <t>KOKOSOVA SMETANA za stepanje</t>
    </r>
    <r>
      <rPr>
        <sz val="10"/>
        <color indexed="8"/>
        <rFont val="Arial"/>
        <family val="2"/>
        <charset val="238"/>
      </rPr>
      <t>, brez dodatka mlečnih beljakovin, pakirana 300 ml</t>
    </r>
  </si>
  <si>
    <r>
      <t xml:space="preserve">TOFU navadni </t>
    </r>
    <r>
      <rPr>
        <sz val="10"/>
        <color indexed="8"/>
        <rFont val="Arial"/>
        <family val="2"/>
        <charset val="238"/>
      </rPr>
      <t>brez konzervansov, arom in barvil</t>
    </r>
    <r>
      <rPr>
        <b/>
        <sz val="10"/>
        <color indexed="8"/>
        <rFont val="Arial"/>
        <family val="2"/>
        <charset val="238"/>
      </rPr>
      <t xml:space="preserve">, </t>
    </r>
    <r>
      <rPr>
        <sz val="10"/>
        <color indexed="8"/>
        <rFont val="Arial"/>
        <family val="2"/>
        <charset val="238"/>
      </rPr>
      <t>pakirano 200 g</t>
    </r>
  </si>
  <si>
    <r>
      <t xml:space="preserve">VEGANSKI SIR za pizzo </t>
    </r>
    <r>
      <rPr>
        <sz val="10"/>
        <color indexed="8"/>
        <rFont val="Arial"/>
        <family val="2"/>
        <charset val="238"/>
      </rPr>
      <t>brez mlečnih beljakovin, soje, glutena;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brez konzervansov, arom in barvil</t>
    </r>
    <r>
      <rPr>
        <b/>
        <sz val="10"/>
        <color indexed="8"/>
        <rFont val="Arial"/>
        <family val="2"/>
        <charset val="238"/>
      </rPr>
      <t xml:space="preserve">, </t>
    </r>
    <r>
      <rPr>
        <sz val="10"/>
        <color indexed="8"/>
        <rFont val="Arial"/>
        <family val="2"/>
        <charset val="238"/>
      </rPr>
      <t xml:space="preserve">pakirano 200 g </t>
    </r>
    <r>
      <rPr>
        <i/>
        <sz val="10"/>
        <color indexed="8"/>
        <rFont val="Arial"/>
        <family val="2"/>
        <charset val="238"/>
      </rPr>
      <t>(Violife ali enakovredno)</t>
    </r>
  </si>
  <si>
    <r>
      <t xml:space="preserve">VEGANSKI SIR za žar </t>
    </r>
    <r>
      <rPr>
        <sz val="10"/>
        <color indexed="8"/>
        <rFont val="Arial"/>
        <family val="2"/>
        <charset val="238"/>
      </rPr>
      <t>brez mlečnih beljakovin, soje, glutena;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brez konzervansov, arom in barvil</t>
    </r>
    <r>
      <rPr>
        <b/>
        <sz val="10"/>
        <color indexed="8"/>
        <rFont val="Arial"/>
        <family val="2"/>
        <charset val="238"/>
      </rPr>
      <t xml:space="preserve">, </t>
    </r>
    <r>
      <rPr>
        <sz val="10"/>
        <color indexed="8"/>
        <rFont val="Arial"/>
        <family val="2"/>
        <charset val="238"/>
      </rPr>
      <t xml:space="preserve">pakirano 200 g </t>
    </r>
    <r>
      <rPr>
        <i/>
        <sz val="10"/>
        <color indexed="8"/>
        <rFont val="Arial"/>
        <family val="2"/>
        <charset val="238"/>
      </rPr>
      <t>(Violife ali enakovredno)</t>
    </r>
  </si>
  <si>
    <r>
      <t>NAMAZ s porom in bučkami</t>
    </r>
    <r>
      <rPr>
        <sz val="10"/>
        <color indexed="8"/>
        <rFont val="Arial"/>
        <family val="2"/>
        <charset val="238"/>
      </rPr>
      <t>, brez glutena, mleka in jajc, pakiran po 170 g (Granovita ali enakovredno)</t>
    </r>
  </si>
  <si>
    <r>
      <t>NAMAZ s sončničnimi semeni in baziliko</t>
    </r>
    <r>
      <rPr>
        <sz val="10"/>
        <color indexed="8"/>
        <rFont val="Arial"/>
        <family val="2"/>
        <charset val="238"/>
      </rPr>
      <t xml:space="preserve">, brez glutena, mleka in jajc, pakiran 50 g </t>
    </r>
    <r>
      <rPr>
        <i/>
        <sz val="10"/>
        <color indexed="8"/>
        <rFont val="Arial"/>
        <family val="2"/>
        <charset val="238"/>
      </rPr>
      <t>(Zwergenwiese ali enakovredno)</t>
    </r>
  </si>
  <si>
    <r>
      <t>NAMAZ s sončničnimi semeni in drobnjakom</t>
    </r>
    <r>
      <rPr>
        <sz val="10"/>
        <color indexed="8"/>
        <rFont val="Arial"/>
        <family val="2"/>
        <charset val="238"/>
      </rPr>
      <t xml:space="preserve">, brez glutena, mleka in jajc, pakiran 50 g </t>
    </r>
    <r>
      <rPr>
        <i/>
        <sz val="10"/>
        <color indexed="8"/>
        <rFont val="Arial"/>
        <family val="2"/>
        <charset val="238"/>
      </rPr>
      <t>(Zwergenwiese ali enakovredno)</t>
    </r>
  </si>
  <si>
    <r>
      <t>NAMAZ s sončničnimi semeni, rukolo in paradižnikom</t>
    </r>
    <r>
      <rPr>
        <sz val="10"/>
        <color indexed="8"/>
        <rFont val="Arial"/>
        <family val="2"/>
        <charset val="238"/>
      </rPr>
      <t xml:space="preserve">, brez glutena, mleka in jajc, pakiran 50 g </t>
    </r>
    <r>
      <rPr>
        <i/>
        <sz val="10"/>
        <color indexed="8"/>
        <rFont val="Arial"/>
        <family val="2"/>
        <charset val="238"/>
      </rPr>
      <t>(Zwergenwiese ali enakovredno)</t>
    </r>
  </si>
  <si>
    <r>
      <t>NAMAZ SOJIN sirni</t>
    </r>
    <r>
      <rPr>
        <sz val="10"/>
        <rFont val="Arial"/>
        <family val="2"/>
        <charset val="238"/>
      </rPr>
      <t>, pakirano 125 g</t>
    </r>
    <r>
      <rPr>
        <i/>
        <sz val="10"/>
        <rFont val="Arial"/>
        <family val="2"/>
        <charset val="238"/>
      </rPr>
      <t xml:space="preserve"> (Valsoia ali enakovredno)</t>
    </r>
  </si>
  <si>
    <r>
      <t>NAMAZ rižev s kakavom</t>
    </r>
    <r>
      <rPr>
        <sz val="10"/>
        <color indexed="8"/>
        <rFont val="Arial"/>
        <family val="2"/>
        <charset val="238"/>
      </rPr>
      <t xml:space="preserve">, brez mleka, oreščkov, soje in glutena </t>
    </r>
    <r>
      <rPr>
        <b/>
        <sz val="10"/>
        <color indexed="8"/>
        <rFont val="Arial"/>
        <family val="2"/>
        <charset val="238"/>
      </rPr>
      <t>(oznaka prečrtan klas)</t>
    </r>
    <r>
      <rPr>
        <sz val="10"/>
        <color indexed="8"/>
        <rFont val="Arial"/>
        <family val="2"/>
        <charset val="238"/>
      </rPr>
      <t xml:space="preserve">, pakirano 300 g </t>
    </r>
    <r>
      <rPr>
        <i/>
        <sz val="10"/>
        <color indexed="8"/>
        <rFont val="Arial"/>
        <family val="2"/>
        <charset val="238"/>
      </rPr>
      <t>(čokoladni namaz Werz ali enakovredno)</t>
    </r>
  </si>
  <si>
    <r>
      <t>MARMELADA brez dodatnega sladkorja</t>
    </r>
    <r>
      <rPr>
        <sz val="10"/>
        <color indexed="8"/>
        <rFont val="Arial"/>
        <family val="2"/>
        <charset val="238"/>
      </rPr>
      <t xml:space="preserve">, </t>
    </r>
    <r>
      <rPr>
        <b/>
        <sz val="10"/>
        <color indexed="8"/>
        <rFont val="Arial"/>
        <family val="2"/>
        <charset val="238"/>
      </rPr>
      <t>brez citronske kisline</t>
    </r>
    <r>
      <rPr>
        <sz val="10"/>
        <color indexed="8"/>
        <rFont val="Arial"/>
        <family val="2"/>
        <charset val="238"/>
      </rPr>
      <t xml:space="preserve">, minimalno 70 % sadnega deleža, različni okusi; pakirano 225 g </t>
    </r>
    <r>
      <rPr>
        <i/>
        <sz val="10"/>
        <color indexed="8"/>
        <rFont val="Arial"/>
        <family val="2"/>
        <charset val="238"/>
      </rPr>
      <t>(Zwergenwiese ali enakovredno)</t>
    </r>
  </si>
  <si>
    <r>
      <t>RIŽEV TAHINI namaz brez glutena (oznaka prečrtan klas)</t>
    </r>
    <r>
      <rPr>
        <sz val="10"/>
        <color indexed="8"/>
        <rFont val="Arial"/>
        <family val="2"/>
        <charset val="238"/>
      </rPr>
      <t>, pakirano 250 g</t>
    </r>
    <r>
      <rPr>
        <b/>
        <sz val="10"/>
        <color indexed="8"/>
        <rFont val="Arial"/>
        <family val="2"/>
        <charset val="238"/>
      </rPr>
      <t xml:space="preserve"> </t>
    </r>
    <r>
      <rPr>
        <i/>
        <sz val="10"/>
        <color indexed="8"/>
        <rFont val="Arial"/>
        <family val="2"/>
        <charset val="238"/>
      </rPr>
      <t xml:space="preserve"> (Werz ali enakovredno)</t>
    </r>
  </si>
  <si>
    <r>
      <t>KUS KUS brez glutena (oznaka prečrtan klas)</t>
    </r>
    <r>
      <rPr>
        <sz val="10"/>
        <color indexed="8"/>
        <rFont val="Arial"/>
        <family val="2"/>
        <charset val="238"/>
      </rPr>
      <t>, iz riža in/ali koruze; pakirano 375 g</t>
    </r>
  </si>
  <si>
    <r>
      <t>BIO POLNOZRNATA KORUZNA POLENTA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brez glutena (oznaka prečrtan klas)</t>
    </r>
    <r>
      <rPr>
        <sz val="10"/>
        <color indexed="8"/>
        <rFont val="Arial"/>
        <family val="2"/>
        <charset val="238"/>
      </rPr>
      <t>, pakirano 375 g (Amisa ali enakovredno)</t>
    </r>
  </si>
  <si>
    <r>
      <t>TESTENINE s kvinojo</t>
    </r>
    <r>
      <rPr>
        <sz val="10"/>
        <color indexed="8"/>
        <rFont val="Arial"/>
        <family val="2"/>
        <charset val="238"/>
      </rPr>
      <t>, brez glutena, jajc, mleka, soje in konzervansov, pakirano 250 g (Orgran ali enakovredno)</t>
    </r>
  </si>
  <si>
    <t>Volumen/ gramaža enote polnjenja, pakiranja</t>
  </si>
  <si>
    <r>
      <rPr>
        <b/>
        <sz val="10"/>
        <color indexed="8"/>
        <rFont val="Arial"/>
        <family val="2"/>
        <charset val="238"/>
      </rPr>
      <t>KONZERVIRANA TUNA v lastnem/naravnem soku</t>
    </r>
    <r>
      <rPr>
        <sz val="10"/>
        <color indexed="8"/>
        <rFont val="Arial"/>
        <family val="2"/>
        <charset val="238"/>
      </rPr>
      <t xml:space="preserve">, kosi tunine (min. 70 %) v nalivu; prečni rez kosov mora biti raven, meso mora biti brez kože in kosti, bledo rožnate barve, brez znakov oksidacije ter z ohranjeno mišično strukturo, meso mora biti čvrste konzistence in ne suho, konzervansi niso dovoljeni; v hermetično zaprti embalaži, pakirano 1705 g </t>
    </r>
  </si>
  <si>
    <r>
      <rPr>
        <b/>
        <sz val="10"/>
        <color indexed="8"/>
        <rFont val="Arial"/>
        <family val="2"/>
        <charset val="238"/>
      </rPr>
      <t>KONZERVIRANA TUNA v oljčnem olju</t>
    </r>
    <r>
      <rPr>
        <sz val="10"/>
        <color indexed="8"/>
        <rFont val="Arial"/>
        <family val="2"/>
        <charset val="238"/>
      </rPr>
      <t xml:space="preserve">, </t>
    </r>
    <r>
      <rPr>
        <b/>
        <sz val="10"/>
        <color indexed="8"/>
        <rFont val="Arial"/>
        <family val="2"/>
        <charset val="238"/>
      </rPr>
      <t>večji kosi tune</t>
    </r>
    <r>
      <rPr>
        <sz val="10"/>
        <color indexed="8"/>
        <rFont val="Arial"/>
        <family val="2"/>
        <charset val="238"/>
      </rPr>
      <t xml:space="preserve"> (min 65 %) v bistrem olju, v katerem ne sme biti več kot 6 % vode na čisto maso konzerve in biti mora bistro, prečni rez kosov mora biti raven, do največ 30 % manjših koščkov od deklarirane neto količine ribe; konzervansi niso dovoljeni; v hermetično zaprti embalaži, pakirano 1705 g </t>
    </r>
  </si>
  <si>
    <r>
      <rPr>
        <b/>
        <sz val="10"/>
        <color indexed="8"/>
        <rFont val="Arial"/>
        <family val="2"/>
        <charset val="238"/>
      </rPr>
      <t xml:space="preserve">KRUH BELI rezan pakiran </t>
    </r>
    <r>
      <rPr>
        <sz val="10"/>
        <color indexed="8"/>
        <rFont val="Arial"/>
        <family val="2"/>
        <charset val="238"/>
      </rPr>
      <t>narejen iz pšenične moke, del pšenične moke se lahko nadomesti z drugo vrsto moke ali kosmiči, vendar mora delež pšenične moke znašati najmanj 90 %, štruca 1 kg</t>
    </r>
  </si>
  <si>
    <r>
      <rPr>
        <b/>
        <sz val="10"/>
        <color indexed="8"/>
        <rFont val="Arial"/>
        <family val="2"/>
        <charset val="238"/>
      </rPr>
      <t xml:space="preserve">KRUH POLBELI rezan pakiran </t>
    </r>
    <r>
      <rPr>
        <sz val="10"/>
        <color indexed="8"/>
        <rFont val="Arial"/>
        <family val="2"/>
        <charset val="238"/>
      </rPr>
      <t>narejen iz pšenične polbele moke s pepelom od 0,56 % do 1,05 %, del pšenične moke se lahko nadomesti z moko drugih žit v odstotku, ki ga določa pravilnik, štruca 1 kg</t>
    </r>
  </si>
  <si>
    <r>
      <rPr>
        <b/>
        <sz val="10"/>
        <color indexed="8"/>
        <rFont val="Arial"/>
        <family val="2"/>
        <charset val="238"/>
      </rPr>
      <t>KRUH RŽENI mešani rezan pakiran</t>
    </r>
    <r>
      <rPr>
        <sz val="10"/>
        <color indexed="8"/>
        <rFont val="Arial"/>
        <family val="2"/>
        <charset val="238"/>
      </rPr>
      <t xml:space="preserve">, narejen iz mešanice ržene in pšenične moke ter drugih mok, drobljenca ali kosmičev, pri čemer mora biti vsebnost ržene moke oziroma rženih kosmičev ali drugih rženih mlevskih izdelkov najmanj 51%  računano na skupno količino moke, štruca 1 kg
</t>
    </r>
  </si>
  <si>
    <r>
      <rPr>
        <b/>
        <sz val="10"/>
        <color indexed="8"/>
        <rFont val="Arial"/>
        <family val="2"/>
        <charset val="238"/>
      </rPr>
      <t>KRUH PIRIN mešani rezan pakiran</t>
    </r>
    <r>
      <rPr>
        <sz val="10"/>
        <color indexed="8"/>
        <rFont val="Arial"/>
        <family val="2"/>
        <charset val="238"/>
      </rPr>
      <t xml:space="preserve">, narejen iz mešanice pirine in pšenične moke ter drugih mok, drobljenca ali kosmičev, pri čemer mora biti vsebnost pirine moke ali pirinih izdelkov najmanj 51%  računano na skupno količino moke, štruca 1 kg
</t>
    </r>
  </si>
  <si>
    <r>
      <t xml:space="preserve">ŠTRUČKA FRANCOSKA </t>
    </r>
    <r>
      <rPr>
        <sz val="10"/>
        <color indexed="8"/>
        <rFont val="Arial"/>
        <family val="2"/>
        <charset val="238"/>
      </rPr>
      <t>bela 250 g, pšenično belo pekovsko pecivo iz pšenične bele moke</t>
    </r>
  </si>
  <si>
    <r>
      <t xml:space="preserve">ŠTRUČKA FRANCOSKA </t>
    </r>
    <r>
      <rPr>
        <sz val="10"/>
        <color indexed="8"/>
        <rFont val="Arial"/>
        <family val="2"/>
        <charset val="238"/>
      </rPr>
      <t>s semeni 250 g, pšenično belo pekovsko pecivo iz pšenične bele moke, vsebuje najmanj 10 % semen</t>
    </r>
  </si>
  <si>
    <r>
      <t>KAJZERICA bela rezana</t>
    </r>
    <r>
      <rPr>
        <sz val="10"/>
        <color indexed="8"/>
        <rFont val="Arial"/>
        <family val="2"/>
        <charset val="238"/>
      </rPr>
      <t xml:space="preserve"> 80 g, pekovsko pecivo iz pšenične bele moke </t>
    </r>
  </si>
  <si>
    <r>
      <t xml:space="preserve">KAJZERICA bela rezana </t>
    </r>
    <r>
      <rPr>
        <sz val="10"/>
        <color indexed="8"/>
        <rFont val="Arial"/>
        <family val="2"/>
        <charset val="238"/>
      </rPr>
      <t>60 g, pekovsko pecivo iz pšenične bele moke</t>
    </r>
  </si>
  <si>
    <r>
      <t xml:space="preserve">ŽEMLJA ajdova </t>
    </r>
    <r>
      <rPr>
        <sz val="10"/>
        <color indexed="8"/>
        <rFont val="Arial"/>
        <family val="2"/>
        <charset val="238"/>
      </rPr>
      <t xml:space="preserve">80 g, mešano pekovsko pecivo iz ajdove in pšenične moke </t>
    </r>
  </si>
  <si>
    <r>
      <t xml:space="preserve">ŽEMLJA ajdova </t>
    </r>
    <r>
      <rPr>
        <sz val="10"/>
        <color indexed="8"/>
        <rFont val="Arial"/>
        <family val="2"/>
        <charset val="238"/>
      </rPr>
      <t xml:space="preserve">60 g, mešano pekovsko pecivo iz ajdove in pšenične moke </t>
    </r>
  </si>
  <si>
    <r>
      <t xml:space="preserve">ŠTRUČKA mlečna </t>
    </r>
    <r>
      <rPr>
        <sz val="10"/>
        <color indexed="8"/>
        <rFont val="Arial"/>
        <family val="2"/>
        <charset val="238"/>
      </rPr>
      <t>80 g</t>
    </r>
    <r>
      <rPr>
        <b/>
        <sz val="10"/>
        <color indexed="8"/>
        <rFont val="Arial"/>
        <family val="2"/>
        <charset val="238"/>
      </rPr>
      <t xml:space="preserve"> rezana</t>
    </r>
    <r>
      <rPr>
        <sz val="10"/>
        <color indexed="8"/>
        <rFont val="Arial"/>
        <family val="2"/>
        <charset val="238"/>
      </rPr>
      <t>, posebna vrsta pekovskega peciva iz pšenične moke z rastlinskimi maščobami in mlekom</t>
    </r>
  </si>
  <si>
    <r>
      <t xml:space="preserve">MLEČNI SLADOLED brez laktoze </t>
    </r>
    <r>
      <rPr>
        <sz val="10"/>
        <rFont val="Arial"/>
        <family val="2"/>
        <charset val="238"/>
      </rPr>
      <t>iz pasteriziranih ali steriliziranih sestavin mleka, polnjen v PVC banjico 1000 ml</t>
    </r>
  </si>
  <si>
    <r>
      <rPr>
        <b/>
        <sz val="10"/>
        <color indexed="8"/>
        <rFont val="Arial"/>
        <family val="2"/>
        <charset val="238"/>
      </rPr>
      <t>PIŠČANČJE NABODALO</t>
    </r>
    <r>
      <rPr>
        <sz val="10"/>
        <color indexed="8"/>
        <rFont val="Arial"/>
        <family val="2"/>
        <charset val="238"/>
      </rPr>
      <t xml:space="preserve"> sveže, ohlajeno meso značilne kakovosti (stegno in prsi), po lastnostih uvrščeno v razred A, narezano na koščke in skupaj s koščki zelenjave nataknjeno na leseno paličico, vsaj 75 % mesa in vsaj 15 % zelenjave, dovoljene začimbe po pravilniku</t>
    </r>
  </si>
  <si>
    <r>
      <rPr>
        <b/>
        <sz val="10"/>
        <color indexed="8"/>
        <rFont val="Arial"/>
        <family val="2"/>
        <charset val="238"/>
      </rPr>
      <t>PURANJI FILE prsi b.k.k</t>
    </r>
    <r>
      <rPr>
        <sz val="10"/>
        <color indexed="8"/>
        <rFont val="Arial"/>
        <family val="2"/>
        <charset val="238"/>
      </rPr>
      <t xml:space="preserve">., sveže, kosi suho hlajenega puranjega mesa, pridobljeni z ročno odstranitvijo kosti, ki se po lastnostih uvrščajo v razred A, očiščni maščob in vezinega tkiva, </t>
    </r>
    <r>
      <rPr>
        <b/>
        <sz val="10"/>
        <color indexed="8"/>
        <rFont val="Arial"/>
        <family val="2"/>
        <charset val="238"/>
      </rPr>
      <t>kosi obdelani</t>
    </r>
  </si>
  <si>
    <r>
      <rPr>
        <b/>
        <sz val="10"/>
        <color indexed="8"/>
        <rFont val="Arial"/>
        <family val="2"/>
        <charset val="238"/>
      </rPr>
      <t>PURANJI FILE prsi b.k.k</t>
    </r>
    <r>
      <rPr>
        <sz val="10"/>
        <color indexed="8"/>
        <rFont val="Arial"/>
        <family val="2"/>
        <charset val="238"/>
      </rPr>
      <t xml:space="preserve">., sveže, kosi suho hlajenega puranjega mesa, pridobljeni z ročno odstranitvijo kosti, ki se po lastnostih uvrščajo v razred A, očiščni maščob in vezinega tkiva, </t>
    </r>
    <r>
      <rPr>
        <b/>
        <sz val="10"/>
        <color indexed="8"/>
        <rFont val="Arial"/>
        <family val="2"/>
        <charset val="238"/>
      </rPr>
      <t>rezano kocke 1x1 cm ali 2x2 cm</t>
    </r>
  </si>
  <si>
    <r>
      <rPr>
        <b/>
        <sz val="10"/>
        <color indexed="8"/>
        <rFont val="Arial"/>
        <family val="2"/>
        <charset val="238"/>
      </rPr>
      <t>PIŠČANČJE KRAČE</t>
    </r>
    <r>
      <rPr>
        <sz val="10"/>
        <color indexed="8"/>
        <rFont val="Arial"/>
        <family val="2"/>
        <charset val="238"/>
      </rPr>
      <t>, sveže, ki se po lastnostih uvrščajo v razred A, s kožo in kostmi, očiščeno maščob in vezivnega tkiva</t>
    </r>
  </si>
  <si>
    <r>
      <t xml:space="preserve">MLETO PIŠČANČJE MESO, </t>
    </r>
    <r>
      <rPr>
        <sz val="10"/>
        <color indexed="8"/>
        <rFont val="Arial"/>
        <family val="2"/>
        <charset val="238"/>
      </rPr>
      <t>sveže, ki se po lastnostih uvršča v razred A</t>
    </r>
  </si>
  <si>
    <r>
      <t xml:space="preserve">CMOKI z mareličnim nadevom, </t>
    </r>
    <r>
      <rPr>
        <sz val="10"/>
        <color indexed="8"/>
        <rFont val="Arial"/>
        <family val="2"/>
        <charset val="238"/>
      </rPr>
      <t>hitro zamrznjen izdelek iz krompirjevega testa z nadevom, ki ga je potrebno termično obdelati, pakirano 1 kg, transportno pakiranje 1 kg</t>
    </r>
  </si>
  <si>
    <r>
      <t>ŠTRUKLJI orehovi</t>
    </r>
    <r>
      <rPr>
        <sz val="10"/>
        <color indexed="8"/>
        <rFont val="Arial"/>
        <family val="2"/>
        <charset val="238"/>
      </rPr>
      <t xml:space="preserve">, hitro zamrznjen izdelek iz vlečenega testa z nadevom; termično obdelan, teža posameznega štruklja cca 70 g (± 10 g), pakirano 3 kg </t>
    </r>
  </si>
  <si>
    <r>
      <t>KROMPIRJEVI ŠTRUKLJI s špinačo</t>
    </r>
    <r>
      <rPr>
        <sz val="10"/>
        <color indexed="8"/>
        <rFont val="Arial"/>
        <family val="2"/>
        <charset val="238"/>
      </rPr>
      <t xml:space="preserve">, hitro zamrznjen izdelek iz krompirjevega testa z nadevom; termično obdelan, teža posameznega štruklja cca 70 g (± 10 g), pakirano 3 kg </t>
    </r>
  </si>
  <si>
    <r>
      <t>NJOKI s skutinim nadevom</t>
    </r>
    <r>
      <rPr>
        <sz val="10"/>
        <color indexed="8"/>
        <rFont val="Arial"/>
        <family val="2"/>
        <charset val="238"/>
      </rPr>
      <t>, hitro zamrznjen izdelek iz krompirjevega testa z nadevom, ki ga je potrebno termično obdelati, pakirano 2 kg</t>
    </r>
  </si>
  <si>
    <r>
      <t>PANIRANA CVETAČA</t>
    </r>
    <r>
      <rPr>
        <sz val="10"/>
        <color indexed="8"/>
        <rFont val="Arial"/>
        <family val="2"/>
        <charset val="238"/>
      </rPr>
      <t>, hitro zamrznjen izdelek, ki ga je potrebno termično obdelati, teža posameznega kosa cca 35 g (± 10 g), pakirano 3 kg</t>
    </r>
  </si>
  <si>
    <r>
      <rPr>
        <b/>
        <sz val="10"/>
        <color indexed="8"/>
        <rFont val="Arial"/>
        <family val="2"/>
        <charset val="238"/>
      </rPr>
      <t>SOLATA MEŠANA</t>
    </r>
    <r>
      <rPr>
        <sz val="10"/>
        <color indexed="8"/>
        <rFont val="Arial"/>
        <family val="2"/>
        <charset val="238"/>
      </rPr>
      <t xml:space="preserve"> vložena, mešanica sestavljena iz: paprika, paradižnik, kumare, zelje, korenje, čebula, pasterizirana v hermetično zaprti embalaži, pakirano 1 kg</t>
    </r>
  </si>
  <si>
    <r>
      <rPr>
        <b/>
        <sz val="10"/>
        <color indexed="8"/>
        <rFont val="Arial"/>
        <family val="2"/>
        <charset val="238"/>
      </rPr>
      <t>FIŽOL zrnje vložen beli</t>
    </r>
    <r>
      <rPr>
        <sz val="10"/>
        <color indexed="8"/>
        <rFont val="Arial"/>
        <family val="2"/>
        <charset val="238"/>
      </rPr>
      <t>, kuhana pasterizirana vrtnina, v hermetično zaprti embalaži, pakirano 2,5 kg</t>
    </r>
  </si>
  <si>
    <r>
      <rPr>
        <b/>
        <sz val="10"/>
        <color indexed="8"/>
        <rFont val="Arial"/>
        <family val="2"/>
        <charset val="238"/>
      </rPr>
      <t>SONČNIČNO OLJE 100 %</t>
    </r>
    <r>
      <rPr>
        <sz val="10"/>
        <color indexed="8"/>
        <rFont val="Arial"/>
        <family val="2"/>
        <charset val="238"/>
      </rPr>
      <t>, dobljeno po ustreznem tehnološkem postopku rafinacije samo iz ene surovine in ne sme vsebovati primesi drugih olj; pakirano v PVC embalažo 1 l</t>
    </r>
  </si>
  <si>
    <r>
      <rPr>
        <b/>
        <sz val="10"/>
        <color indexed="8"/>
        <rFont val="Arial"/>
        <family val="2"/>
        <charset val="238"/>
      </rPr>
      <t>SLADKOR rjavi kristalni trsni</t>
    </r>
    <r>
      <rPr>
        <sz val="10"/>
        <color indexed="8"/>
        <rFont val="Arial"/>
        <family val="2"/>
        <charset val="238"/>
      </rPr>
      <t>, pakirano 500 g</t>
    </r>
  </si>
  <si>
    <r>
      <rPr>
        <b/>
        <sz val="10"/>
        <color indexed="8"/>
        <rFont val="Arial"/>
        <family val="2"/>
        <charset val="238"/>
      </rPr>
      <t>SLADKOR nerafinirani trsni svetlo rjavi Muscovado</t>
    </r>
    <r>
      <rPr>
        <sz val="10"/>
        <color indexed="8"/>
        <rFont val="Arial"/>
        <family val="2"/>
        <charset val="238"/>
      </rPr>
      <t>, pakirano 500 g</t>
    </r>
  </si>
  <si>
    <r>
      <rPr>
        <b/>
        <sz val="10"/>
        <color indexed="8"/>
        <rFont val="Arial"/>
        <family val="2"/>
        <charset val="238"/>
      </rPr>
      <t>MAŠČOBNA EMULZIJA za peko</t>
    </r>
    <r>
      <rPr>
        <sz val="10"/>
        <color indexed="8"/>
        <rFont val="Arial"/>
        <family val="2"/>
        <charset val="238"/>
      </rPr>
      <t xml:space="preserve">, pakirano 3,7 l </t>
    </r>
    <r>
      <rPr>
        <i/>
        <sz val="10"/>
        <color indexed="8"/>
        <rFont val="Arial"/>
        <family val="2"/>
        <charset val="238"/>
      </rPr>
      <t>(Rama combi profi ali enakovredno)</t>
    </r>
  </si>
  <si>
    <r>
      <rPr>
        <b/>
        <sz val="10"/>
        <color indexed="8"/>
        <rFont val="Arial"/>
        <family val="2"/>
        <charset val="238"/>
      </rPr>
      <t>ARAŠIDOVO MASLO</t>
    </r>
    <r>
      <rPr>
        <sz val="10"/>
        <color indexed="8"/>
        <rFont val="Arial"/>
        <family val="2"/>
        <charset val="238"/>
      </rPr>
      <t xml:space="preserve"> z najmanj 90 % arašidov, pakirano 350 g</t>
    </r>
  </si>
  <si>
    <r>
      <rPr>
        <b/>
        <sz val="10"/>
        <color indexed="8"/>
        <rFont val="Arial"/>
        <family val="2"/>
        <charset val="238"/>
      </rPr>
      <t xml:space="preserve">ČOKOLADA za kuhanje (jedilna) </t>
    </r>
    <r>
      <rPr>
        <sz val="10"/>
        <color indexed="8"/>
        <rFont val="Arial"/>
        <family val="2"/>
        <charset val="238"/>
      </rPr>
      <t>z najmanj 45 % kakava</t>
    </r>
    <r>
      <rPr>
        <b/>
        <sz val="10"/>
        <color indexed="8"/>
        <rFont val="Arial"/>
        <family val="2"/>
        <charset val="238"/>
      </rPr>
      <t>,</t>
    </r>
    <r>
      <rPr>
        <sz val="10"/>
        <color indexed="8"/>
        <rFont val="Arial"/>
        <family val="2"/>
        <charset val="238"/>
      </rPr>
      <t xml:space="preserve"> pakirano 100 g</t>
    </r>
  </si>
  <si>
    <r>
      <t xml:space="preserve">LOVOR list, </t>
    </r>
    <r>
      <rPr>
        <sz val="10"/>
        <color indexed="8"/>
        <rFont val="Arial"/>
        <family val="2"/>
        <charset val="238"/>
      </rPr>
      <t>pakirano v plastično embalažo s pokrovom, ki omogoča neprodušno zapiranje, 100 g</t>
    </r>
  </si>
  <si>
    <r>
      <t>SLADKOR vanililijev bourbon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vsebuje mleto vanilijo, pakiran 10 g</t>
    </r>
  </si>
  <si>
    <r>
      <rPr>
        <b/>
        <sz val="10"/>
        <color indexed="8"/>
        <rFont val="Arial"/>
        <family val="2"/>
        <charset val="238"/>
      </rPr>
      <t>VANILIJA V STROKU</t>
    </r>
    <r>
      <rPr>
        <sz val="10"/>
        <color indexed="8"/>
        <rFont val="Arial"/>
        <family val="2"/>
        <charset val="238"/>
      </rPr>
      <t>, pakirano v vrečko 3 g</t>
    </r>
  </si>
  <si>
    <r>
      <t>PECILNI PRAŠEK</t>
    </r>
    <r>
      <rPr>
        <sz val="10"/>
        <color indexed="8"/>
        <rFont val="Arial"/>
        <family val="2"/>
        <charset val="238"/>
      </rPr>
      <t xml:space="preserve">, pakirano 13 g </t>
    </r>
  </si>
  <si>
    <r>
      <t>EKOLOŠKA KISLA SMETANA</t>
    </r>
    <r>
      <rPr>
        <sz val="10"/>
        <color indexed="8"/>
        <rFont val="Arial"/>
        <family val="2"/>
        <charset val="238"/>
      </rPr>
      <t xml:space="preserve"> izdelana iz pastrizirane  smetane s 15 % do 35 % mlečne maščobe, polnjena v PS lonček 200 g</t>
    </r>
  </si>
  <si>
    <r>
      <t>RIŽEV NAPITEK s kalcijem</t>
    </r>
    <r>
      <rPr>
        <sz val="10"/>
        <color indexed="8"/>
        <rFont val="Arial"/>
        <family val="2"/>
        <charset val="238"/>
      </rPr>
      <t>, 100 % rastlinski napitek brez glutena in laktoze, brez dodanega sladkorja, pakiran 200 ml</t>
    </r>
  </si>
  <si>
    <r>
      <t>RIŽEVA KREMA za kuhanje</t>
    </r>
    <r>
      <rPr>
        <sz val="10"/>
        <color indexed="8"/>
        <rFont val="Arial"/>
        <family val="2"/>
        <charset val="238"/>
      </rPr>
      <t>, brez dodatka mlečnih beljakovin, pakirana 200 ml</t>
    </r>
  </si>
  <si>
    <r>
      <t>MANDLJEVA KREMA za kuhanje</t>
    </r>
    <r>
      <rPr>
        <sz val="10"/>
        <color indexed="8"/>
        <rFont val="Arial"/>
        <family val="2"/>
        <charset val="238"/>
      </rPr>
      <t>, brez dodatka mlečnih beljakovin, pakirana 200 ml</t>
    </r>
  </si>
  <si>
    <r>
      <t>KOKOSOVA KREMA za kuhanje</t>
    </r>
    <r>
      <rPr>
        <sz val="10"/>
        <color indexed="8"/>
        <rFont val="Arial"/>
        <family val="2"/>
        <charset val="238"/>
      </rPr>
      <t>, brez dodatka mlečnih beljakovin, pakirana 200 ml</t>
    </r>
  </si>
  <si>
    <r>
      <t xml:space="preserve">NAMAZ iz sončničnih semen in papriko; </t>
    </r>
    <r>
      <rPr>
        <sz val="10"/>
        <rFont val="Arial"/>
        <family val="2"/>
        <charset val="238"/>
      </rPr>
      <t xml:space="preserve">brez mleka, glutena in jajc, pakiran 50 g </t>
    </r>
    <r>
      <rPr>
        <i/>
        <sz val="10"/>
        <rFont val="Arial"/>
        <family val="2"/>
        <charset val="238"/>
      </rPr>
      <t>(Zwergenwiese ali enakovredno)</t>
    </r>
  </si>
  <si>
    <r>
      <t>TESTENINE iz ajde, kvinoje in prosa</t>
    </r>
    <r>
      <rPr>
        <sz val="10"/>
        <color indexed="8"/>
        <rFont val="Arial"/>
        <family val="2"/>
        <charset val="238"/>
      </rPr>
      <t>, brez glutena, jajc, mleka, soje in konzervansov, pakirano 250 g</t>
    </r>
    <r>
      <rPr>
        <i/>
        <sz val="10"/>
        <color indexed="8"/>
        <rFont val="Arial"/>
        <family val="2"/>
        <charset val="238"/>
      </rPr>
      <t xml:space="preserve"> (Orgran ali enakovredno)</t>
    </r>
  </si>
  <si>
    <r>
      <t>TESTENINE iz koruzne moke</t>
    </r>
    <r>
      <rPr>
        <sz val="10"/>
        <color indexed="8"/>
        <rFont val="Arial"/>
        <family val="2"/>
        <charset val="238"/>
      </rPr>
      <t>, brez glutena, jajc, mleka, soje in konzervansov, pakirano 250 g</t>
    </r>
    <r>
      <rPr>
        <i/>
        <sz val="10"/>
        <color indexed="8"/>
        <rFont val="Arial"/>
        <family val="2"/>
        <charset val="238"/>
      </rPr>
      <t xml:space="preserve"> (Orgran ali enakovredno)</t>
    </r>
  </si>
  <si>
    <r>
      <t>TESTENINE iz riževe in koruzne moke</t>
    </r>
    <r>
      <rPr>
        <sz val="10"/>
        <color indexed="8"/>
        <rFont val="Arial"/>
        <family val="2"/>
        <charset val="238"/>
      </rPr>
      <t xml:space="preserve">, brez glutena, jajc, mleka, soje in konzervansov, pakirano 250 g </t>
    </r>
    <r>
      <rPr>
        <i/>
        <sz val="10"/>
        <color indexed="8"/>
        <rFont val="Arial"/>
        <family val="2"/>
        <charset val="238"/>
      </rPr>
      <t>(Orgran ali enakovredno)</t>
    </r>
  </si>
  <si>
    <r>
      <t>BIO KORUZNA MOKA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brez glutena (oznaka prečrtan klas)</t>
    </r>
    <r>
      <rPr>
        <sz val="10"/>
        <color indexed="8"/>
        <rFont val="Arial"/>
        <family val="2"/>
        <charset val="238"/>
      </rPr>
      <t xml:space="preserve">, pakirano 500 g  </t>
    </r>
    <r>
      <rPr>
        <i/>
        <sz val="10"/>
        <color indexed="8"/>
        <rFont val="Arial"/>
        <family val="2"/>
        <charset val="238"/>
      </rPr>
      <t>(Werz ali enakovredno)</t>
    </r>
  </si>
  <si>
    <r>
      <t>BIO AJDOVA MOKA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brez glutena (oznaka prečrtan klas)</t>
    </r>
    <r>
      <rPr>
        <sz val="10"/>
        <color indexed="8"/>
        <rFont val="Arial"/>
        <family val="2"/>
        <charset val="238"/>
      </rPr>
      <t xml:space="preserve">, pakirano 500 g  </t>
    </r>
    <r>
      <rPr>
        <i/>
        <sz val="10"/>
        <color indexed="8"/>
        <rFont val="Arial"/>
        <family val="2"/>
        <charset val="238"/>
      </rPr>
      <t>(Werz ali enakovredno)</t>
    </r>
  </si>
  <si>
    <r>
      <t>BIO KVINOJA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brez glutena (oznaka prečrtan klas)</t>
    </r>
    <r>
      <rPr>
        <sz val="10"/>
        <color indexed="8"/>
        <rFont val="Arial"/>
        <family val="2"/>
        <charset val="238"/>
      </rPr>
      <t xml:space="preserve">, pakirano 500 g  </t>
    </r>
    <r>
      <rPr>
        <i/>
        <sz val="10"/>
        <color indexed="8"/>
        <rFont val="Arial"/>
        <family val="2"/>
        <charset val="238"/>
      </rPr>
      <t>(Werz ali enakovredno)</t>
    </r>
  </si>
  <si>
    <r>
      <t>BIO PROSO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brez glutena (oznaka prečrtan klas)</t>
    </r>
    <r>
      <rPr>
        <sz val="10"/>
        <color indexed="8"/>
        <rFont val="Arial"/>
        <family val="2"/>
        <charset val="238"/>
      </rPr>
      <t xml:space="preserve">, pakirano 500 g </t>
    </r>
    <r>
      <rPr>
        <i/>
        <sz val="10"/>
        <color indexed="8"/>
        <rFont val="Arial"/>
        <family val="2"/>
        <charset val="238"/>
      </rPr>
      <t xml:space="preserve"> (Werz ali enakovredno)</t>
    </r>
  </si>
  <si>
    <r>
      <t>BIO AJDOVA KAŠA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brez glutena (oznaka prečrtan klas)</t>
    </r>
    <r>
      <rPr>
        <sz val="10"/>
        <color indexed="8"/>
        <rFont val="Arial"/>
        <family val="2"/>
        <charset val="238"/>
      </rPr>
      <t xml:space="preserve">, pakirano 500 g  </t>
    </r>
    <r>
      <rPr>
        <i/>
        <sz val="10"/>
        <color indexed="8"/>
        <rFont val="Arial"/>
        <family val="2"/>
        <charset val="238"/>
      </rPr>
      <t>(Werz ali enakovredno)</t>
    </r>
  </si>
  <si>
    <r>
      <t>BIO RIŽEV ZDROB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brez glutena (oznaka prečrtan klas)</t>
    </r>
    <r>
      <rPr>
        <sz val="10"/>
        <color indexed="8"/>
        <rFont val="Arial"/>
        <family val="2"/>
        <charset val="238"/>
      </rPr>
      <t xml:space="preserve">, pakirano 250 g  </t>
    </r>
    <r>
      <rPr>
        <i/>
        <sz val="10"/>
        <color indexed="8"/>
        <rFont val="Arial"/>
        <family val="2"/>
        <charset val="238"/>
      </rPr>
      <t>(Werz ali enakovredno)</t>
    </r>
  </si>
  <si>
    <r>
      <t>BIO PROSENI ZDROB brez glutena (oznaka prečrtan klas)</t>
    </r>
    <r>
      <rPr>
        <sz val="10"/>
        <color indexed="8"/>
        <rFont val="Arial"/>
        <family val="2"/>
        <charset val="238"/>
      </rPr>
      <t xml:space="preserve">, pakirano 250 g </t>
    </r>
    <r>
      <rPr>
        <i/>
        <sz val="10"/>
        <color indexed="8"/>
        <rFont val="Arial"/>
        <family val="2"/>
        <charset val="238"/>
      </rPr>
      <t>(Werz ali enakovredno)</t>
    </r>
  </si>
  <si>
    <r>
      <t>TESTENINE iz 100 % polnozrnate riževe moke brez glutena (oznaka prečrtan klas)</t>
    </r>
    <r>
      <rPr>
        <sz val="10"/>
        <color indexed="8"/>
        <rFont val="Arial"/>
        <family val="2"/>
        <charset val="238"/>
      </rPr>
      <t>, pakirano 500 g</t>
    </r>
    <r>
      <rPr>
        <i/>
        <sz val="10"/>
        <color indexed="8"/>
        <rFont val="Arial"/>
        <family val="2"/>
        <charset val="238"/>
      </rPr>
      <t xml:space="preserve"> (Amisa ali enakovredno)</t>
    </r>
  </si>
  <si>
    <r>
      <t>JUŠNE KRUHOVE KOCKE</t>
    </r>
    <r>
      <rPr>
        <sz val="10"/>
        <color indexed="8"/>
        <rFont val="Arial"/>
        <family val="2"/>
        <charset val="238"/>
      </rPr>
      <t xml:space="preserve">, brez mleka, jajc in glutena </t>
    </r>
    <r>
      <rPr>
        <b/>
        <sz val="10"/>
        <color indexed="8"/>
        <rFont val="Arial"/>
        <family val="2"/>
        <charset val="238"/>
      </rPr>
      <t>(oznaka prečrtan klas)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pakirano 100 g </t>
    </r>
    <r>
      <rPr>
        <i/>
        <sz val="10"/>
        <color indexed="8"/>
        <rFont val="Arial"/>
        <family val="2"/>
        <charset val="238"/>
      </rPr>
      <t>(Werz ali enakovredno)</t>
    </r>
  </si>
  <si>
    <r>
      <t>KRUH BREZ GLUTENA beli v rezinah (oznaka prečrtan klas)</t>
    </r>
    <r>
      <rPr>
        <sz val="10"/>
        <color indexed="8"/>
        <rFont val="Arial"/>
        <family val="2"/>
        <charset val="238"/>
      </rPr>
      <t xml:space="preserve">, rezine so pakirane v porcijah, pakirano 300 g </t>
    </r>
    <r>
      <rPr>
        <i/>
        <sz val="10"/>
        <color indexed="8"/>
        <rFont val="Arial"/>
        <family val="2"/>
        <charset val="238"/>
      </rPr>
      <t>(Nutrifree ali enakovredno)</t>
    </r>
  </si>
  <si>
    <r>
      <t xml:space="preserve">TESTO ZA PICO brez glutena (oznaka prečrtan klas), delno pečeno, </t>
    </r>
    <r>
      <rPr>
        <sz val="10"/>
        <rFont val="Arial"/>
        <family val="2"/>
        <charset val="238"/>
      </rPr>
      <t xml:space="preserve">pakirano 200 g </t>
    </r>
    <r>
      <rPr>
        <i/>
        <sz val="10"/>
        <rFont val="Arial"/>
        <family val="2"/>
        <charset val="238"/>
      </rPr>
      <t>(Nutrifree ali enakovredno)</t>
    </r>
  </si>
  <si>
    <r>
      <t xml:space="preserve">KRUŠNE DROBTINE </t>
    </r>
    <r>
      <rPr>
        <sz val="10"/>
        <color indexed="8"/>
        <rFont val="Arial"/>
        <family val="2"/>
        <charset val="238"/>
      </rPr>
      <t xml:space="preserve">brez glutena, mleka, jajc, soje in oreščkov; pakirano 300 g </t>
    </r>
    <r>
      <rPr>
        <i/>
        <sz val="10"/>
        <color indexed="8"/>
        <rFont val="Arial"/>
        <family val="2"/>
        <charset val="238"/>
      </rPr>
      <t>(Orgran ali enakovredno)</t>
    </r>
  </si>
  <si>
    <r>
      <t>HRUSTLJAVI KRUHKI s chia semeni</t>
    </r>
    <r>
      <rPr>
        <sz val="10"/>
        <color indexed="8"/>
        <rFont val="Arial"/>
        <family val="2"/>
        <charset val="238"/>
      </rPr>
      <t>, brez glutena, jajc, mleka, pakirano 125 g</t>
    </r>
    <r>
      <rPr>
        <i/>
        <sz val="10"/>
        <color indexed="8"/>
        <rFont val="Arial"/>
        <family val="2"/>
        <charset val="238"/>
      </rPr>
      <t xml:space="preserve"> (Orgran ali enakovredno)</t>
    </r>
  </si>
  <si>
    <r>
      <t>HRUSTLJAVI KRUHKI s kvinojo</t>
    </r>
    <r>
      <rPr>
        <sz val="10"/>
        <color indexed="8"/>
        <rFont val="Arial"/>
        <family val="2"/>
        <charset val="238"/>
      </rPr>
      <t>, brez glutena, jajc, mleka, pakirano 125 g</t>
    </r>
    <r>
      <rPr>
        <i/>
        <sz val="10"/>
        <color indexed="8"/>
        <rFont val="Arial"/>
        <family val="2"/>
        <charset val="238"/>
      </rPr>
      <t xml:space="preserve"> (Orgran ali enakovredno)</t>
    </r>
  </si>
  <si>
    <r>
      <t xml:space="preserve">POLNOZRNATI RIŽEVI KOSMIČI z gozdnimi sadeži </t>
    </r>
    <r>
      <rPr>
        <sz val="10"/>
        <color indexed="8"/>
        <rFont val="Arial"/>
        <family val="2"/>
        <charset val="238"/>
      </rPr>
      <t xml:space="preserve">brez glutena, mleka, jajc, soje in oreščkov; pakirano 300 g </t>
    </r>
    <r>
      <rPr>
        <i/>
        <sz val="10"/>
        <color indexed="8"/>
        <rFont val="Arial"/>
        <family val="2"/>
        <charset val="238"/>
      </rPr>
      <t>(Orgran ali enakovredno)</t>
    </r>
  </si>
  <si>
    <r>
      <t xml:space="preserve">POLNOZRNATI RIŽEVI KOSMIČI s kakavom </t>
    </r>
    <r>
      <rPr>
        <sz val="10"/>
        <color indexed="8"/>
        <rFont val="Arial"/>
        <family val="2"/>
        <charset val="238"/>
      </rPr>
      <t xml:space="preserve">brez glutena, mleka, jajc, soje in oreščkov; pakirano 300 g </t>
    </r>
    <r>
      <rPr>
        <i/>
        <sz val="10"/>
        <color indexed="8"/>
        <rFont val="Arial"/>
        <family val="2"/>
        <charset val="238"/>
      </rPr>
      <t>(Orgran ali enakovredno)</t>
    </r>
  </si>
  <si>
    <r>
      <t>KORUZNI KOSMIČI</t>
    </r>
    <r>
      <rPr>
        <sz val="10"/>
        <color indexed="8"/>
        <rFont val="Arial"/>
        <family val="2"/>
        <charset val="238"/>
      </rPr>
      <t xml:space="preserve"> polnozrnati brez glutena </t>
    </r>
    <r>
      <rPr>
        <b/>
        <sz val="10"/>
        <color indexed="8"/>
        <rFont val="Arial"/>
        <family val="2"/>
        <charset val="238"/>
      </rPr>
      <t>(oznaka prečrtan klas)</t>
    </r>
    <r>
      <rPr>
        <sz val="10"/>
        <color indexed="8"/>
        <rFont val="Arial"/>
        <family val="2"/>
        <charset val="238"/>
      </rPr>
      <t xml:space="preserve">, pakirano 250 g </t>
    </r>
    <r>
      <rPr>
        <i/>
        <sz val="10"/>
        <color indexed="8"/>
        <rFont val="Arial"/>
        <family val="2"/>
        <charset val="238"/>
      </rPr>
      <t>(Werz ali enakovredno)</t>
    </r>
  </si>
  <si>
    <r>
      <t>JAJČNI NADOMESTEK</t>
    </r>
    <r>
      <rPr>
        <sz val="10"/>
        <color indexed="8"/>
        <rFont val="Arial"/>
        <family val="2"/>
        <charset val="238"/>
      </rPr>
      <t xml:space="preserve">, pakirano 200 g </t>
    </r>
    <r>
      <rPr>
        <i/>
        <sz val="10"/>
        <color indexed="8"/>
        <rFont val="Arial"/>
        <family val="2"/>
        <charset val="238"/>
      </rPr>
      <t>(Orgran ali enakovredno)</t>
    </r>
  </si>
  <si>
    <r>
      <t xml:space="preserve">PIŠKOTI biskvit s sadnim polnilom </t>
    </r>
    <r>
      <rPr>
        <sz val="10"/>
        <color indexed="8"/>
        <rFont val="Arial"/>
        <family val="2"/>
        <charset val="238"/>
      </rPr>
      <t>brez glutena, mleka, jajc, soje in oreščkov, pakirano 175 g</t>
    </r>
    <r>
      <rPr>
        <i/>
        <sz val="10"/>
        <color indexed="8"/>
        <rFont val="Arial"/>
        <family val="2"/>
        <charset val="238"/>
      </rPr>
      <t xml:space="preserve"> (Orgran ali enakovredno)</t>
    </r>
  </si>
  <si>
    <r>
      <rPr>
        <b/>
        <sz val="10"/>
        <color indexed="8"/>
        <rFont val="Arial"/>
        <family val="2"/>
        <charset val="238"/>
      </rPr>
      <t>PIŠKOT prosena kokosova rezina brez glutena</t>
    </r>
    <r>
      <rPr>
        <sz val="10"/>
        <color indexed="8"/>
        <rFont val="Arial"/>
        <family val="2"/>
        <charset val="238"/>
      </rPr>
      <t xml:space="preserve">  (oznaka prečrtan klas), jajc, mleka, oreščkov, pakirano 30 g</t>
    </r>
    <r>
      <rPr>
        <i/>
        <sz val="10"/>
        <color indexed="8"/>
        <rFont val="Arial"/>
        <family val="2"/>
        <charset val="238"/>
      </rPr>
      <t xml:space="preserve"> (Werz ali enokovredno) </t>
    </r>
  </si>
  <si>
    <r>
      <rPr>
        <b/>
        <sz val="10"/>
        <color indexed="8"/>
        <rFont val="Arial"/>
        <family val="2"/>
        <charset val="238"/>
      </rPr>
      <t xml:space="preserve">RIŽEV ČOKOLADNI KOLAČ </t>
    </r>
    <r>
      <rPr>
        <sz val="10"/>
        <color indexed="8"/>
        <rFont val="Arial"/>
        <family val="2"/>
        <charset val="238"/>
      </rPr>
      <t xml:space="preserve">brez glutena  (oznaka prečrtan klas), jajc, mleka, oreščkov, pakirano 300 g </t>
    </r>
    <r>
      <rPr>
        <b/>
        <sz val="10"/>
        <color indexed="8"/>
        <rFont val="Arial"/>
        <family val="2"/>
        <charset val="238"/>
      </rPr>
      <t xml:space="preserve">(Werz ali enokovredno) </t>
    </r>
  </si>
  <si>
    <r>
      <t xml:space="preserve">PIŠKOTI KAKAVOVI  s kokosom </t>
    </r>
    <r>
      <rPr>
        <sz val="10"/>
        <color indexed="8"/>
        <rFont val="Arial"/>
        <family val="2"/>
        <charset val="238"/>
      </rPr>
      <t>brez glutena, mleka, jajc, soje in oreščkov, pakirano 150 g</t>
    </r>
    <r>
      <rPr>
        <i/>
        <sz val="10"/>
        <color indexed="8"/>
        <rFont val="Arial"/>
        <family val="2"/>
        <charset val="238"/>
      </rPr>
      <t xml:space="preserve"> (Orgran ali enakovredno)</t>
    </r>
  </si>
  <si>
    <r>
      <t xml:space="preserve">Pripravljena mešanica za pripravo ajdovih palačink </t>
    </r>
    <r>
      <rPr>
        <sz val="10"/>
        <color indexed="8"/>
        <rFont val="Arial"/>
        <family val="2"/>
        <charset val="238"/>
      </rPr>
      <t xml:space="preserve">brez glutena, jajc, mleka, soje in oreščkov, pakirano 375 g </t>
    </r>
    <r>
      <rPr>
        <i/>
        <sz val="10"/>
        <color indexed="8"/>
        <rFont val="Arial"/>
        <family val="2"/>
        <charset val="238"/>
      </rPr>
      <t>(Orgran ali enakovredno)</t>
    </r>
  </si>
  <si>
    <r>
      <t>BIO KAKAVOV NAPITEK V PRAHU</t>
    </r>
    <r>
      <rPr>
        <sz val="10"/>
        <color indexed="8"/>
        <rFont val="Arial"/>
        <family val="2"/>
        <charset val="238"/>
      </rPr>
      <t xml:space="preserve">, brez glutena, mleka in oreščkov, pakirano 400 g </t>
    </r>
    <r>
      <rPr>
        <i/>
        <sz val="10"/>
        <color indexed="8"/>
        <rFont val="Arial"/>
        <family val="2"/>
        <charset val="238"/>
      </rPr>
      <t>(Naturgreen ali enakovredno)</t>
    </r>
  </si>
  <si>
    <r>
      <t>VEGETARIJANSKE HRENOVKE iz soje</t>
    </r>
    <r>
      <rPr>
        <sz val="10"/>
        <color indexed="8"/>
        <rFont val="Arial"/>
        <family val="2"/>
        <charset val="238"/>
      </rPr>
      <t>, pakirano 180 g</t>
    </r>
  </si>
  <si>
    <r>
      <t>VEGETARIJANSKA KLOBASA iz soje</t>
    </r>
    <r>
      <rPr>
        <sz val="10"/>
        <color indexed="8"/>
        <rFont val="Arial"/>
        <family val="2"/>
        <charset val="238"/>
      </rPr>
      <t>, pakirano 110 g</t>
    </r>
  </si>
  <si>
    <r>
      <t xml:space="preserve">VEGETARIJANSKA SALAMA </t>
    </r>
    <r>
      <rPr>
        <sz val="10"/>
        <color indexed="8"/>
        <rFont val="Arial"/>
        <family val="2"/>
        <charset val="238"/>
      </rPr>
      <t>iz pšeničnega škroba in začimb, pakirano 80 g</t>
    </r>
  </si>
  <si>
    <r>
      <t>VEGETARIJANSKI BURGER</t>
    </r>
    <r>
      <rPr>
        <sz val="10"/>
        <color indexed="8"/>
        <rFont val="Arial"/>
        <family val="2"/>
        <charset val="238"/>
      </rPr>
      <t xml:space="preserve">, pakirano 200 g </t>
    </r>
    <r>
      <rPr>
        <i/>
        <sz val="10"/>
        <color indexed="8"/>
        <rFont val="Arial"/>
        <family val="2"/>
        <charset val="238"/>
      </rPr>
      <t>(Granovita ali enakovredno)</t>
    </r>
  </si>
  <si>
    <r>
      <t xml:space="preserve">SEITAN navaden, </t>
    </r>
    <r>
      <rPr>
        <sz val="10"/>
        <color indexed="8"/>
        <rFont val="Arial"/>
        <family val="2"/>
        <charset val="238"/>
      </rPr>
      <t>pakirano 190 g</t>
    </r>
  </si>
  <si>
    <r>
      <t xml:space="preserve">VEGETARIJANSKI DROBLJENEC (haše) </t>
    </r>
    <r>
      <rPr>
        <sz val="10"/>
        <color indexed="8"/>
        <rFont val="Arial"/>
        <family val="2"/>
        <charset val="238"/>
      </rPr>
      <t>iz pšeničnega glutena, pakirano 180 g</t>
    </r>
  </si>
  <si>
    <r>
      <t xml:space="preserve">PIŠKOTI VANILIJEVI krhki </t>
    </r>
    <r>
      <rPr>
        <sz val="10"/>
        <color indexed="8"/>
        <rFont val="Arial"/>
        <family val="2"/>
        <charset val="238"/>
      </rPr>
      <t xml:space="preserve">brez glutena, mleka, jajc, soje in oreščkov, pakirano 150 g </t>
    </r>
    <r>
      <rPr>
        <i/>
        <sz val="10"/>
        <color indexed="8"/>
        <rFont val="Arial"/>
        <family val="2"/>
        <charset val="238"/>
      </rPr>
      <t>(Orgran ali enakovredno)</t>
    </r>
  </si>
  <si>
    <t xml:space="preserve">Sklop 2: Živila iz shem kakovosti (brez ekoloških živil): SVEŽE GOVEJE MESO </t>
  </si>
  <si>
    <t>stolpec št. 5: Cena na enoto mere, brez DDV EUR</t>
  </si>
  <si>
    <t>stolpec št. 9: Blagovna znamka in proizvajalec</t>
  </si>
  <si>
    <r>
      <t>ponudnik označi z znakom X za posamezno živilo, ki ga ponuja, in/ali ima katerega od znakov kakovosti</t>
    </r>
    <r>
      <rPr>
        <b/>
        <sz val="9"/>
        <rFont val="Arial"/>
        <family val="2"/>
        <charset val="238"/>
      </rPr>
      <t xml:space="preserve"> (dokazilo - veljavni certifikat obvezno priložiti )</t>
    </r>
  </si>
  <si>
    <t>probion</t>
  </si>
  <si>
    <t>nutris</t>
  </si>
  <si>
    <t>golden</t>
  </si>
  <si>
    <t>Sklop 3: SVEŽE PERUTNINSKO MESO IN IZDELKI</t>
  </si>
  <si>
    <t xml:space="preserve">Sklop 4: Živila iz shem kakovosti (brez ekoloških živil): SVEŽE PERUTNINSKO MESO </t>
  </si>
  <si>
    <t xml:space="preserve">Sklop 5: ZAMRZNJENE RIBE </t>
  </si>
  <si>
    <t>Cena na enoto mere, 
z DDV 
EUR</t>
  </si>
  <si>
    <t>stolpec št. 13: Shema kakovosti</t>
  </si>
  <si>
    <r>
      <t>TESTENINE ZA LAZANJE</t>
    </r>
    <r>
      <rPr>
        <sz val="10"/>
        <color indexed="8"/>
        <rFont val="Arial"/>
        <family val="2"/>
        <charset val="238"/>
      </rPr>
      <t>, pakirano 500 g,</t>
    </r>
    <r>
      <rPr>
        <b/>
        <sz val="10"/>
        <color indexed="8"/>
        <rFont val="Arial"/>
        <family val="2"/>
        <charset val="238"/>
      </rPr>
      <t xml:space="preserve"> transportno pakiranje 500 g</t>
    </r>
  </si>
  <si>
    <r>
      <t>TESTENINE jušne RIBANA KAŠA</t>
    </r>
    <r>
      <rPr>
        <sz val="10"/>
        <color indexed="8"/>
        <rFont val="Arial"/>
        <family val="2"/>
        <charset val="238"/>
      </rPr>
      <t xml:space="preserve">, pakirano 500 g, </t>
    </r>
    <r>
      <rPr>
        <b/>
        <sz val="10"/>
        <color indexed="8"/>
        <rFont val="Arial"/>
        <family val="2"/>
        <charset val="238"/>
      </rPr>
      <t>transportno pakiranje 500 g</t>
    </r>
  </si>
  <si>
    <r>
      <t>TESTENINE jušne rezanci</t>
    </r>
    <r>
      <rPr>
        <sz val="10"/>
        <color indexed="8"/>
        <rFont val="Arial"/>
        <family val="2"/>
        <charset val="238"/>
      </rPr>
      <t xml:space="preserve">, pakirano 500 g, </t>
    </r>
    <r>
      <rPr>
        <b/>
        <sz val="10"/>
        <color indexed="8"/>
        <rFont val="Arial"/>
        <family val="2"/>
        <charset val="238"/>
      </rPr>
      <t>transportno pakiranje 500 g</t>
    </r>
  </si>
  <si>
    <r>
      <t>TESTENINE jušne zvezdice</t>
    </r>
    <r>
      <rPr>
        <sz val="10"/>
        <color indexed="8"/>
        <rFont val="Arial"/>
        <family val="2"/>
        <charset val="238"/>
      </rPr>
      <t xml:space="preserve">, pakirano 500 g, </t>
    </r>
    <r>
      <rPr>
        <b/>
        <sz val="10"/>
        <color indexed="8"/>
        <rFont val="Arial"/>
        <family val="2"/>
        <charset val="238"/>
      </rPr>
      <t>transportno pakiranje 500 g</t>
    </r>
  </si>
  <si>
    <r>
      <rPr>
        <b/>
        <sz val="10"/>
        <color indexed="8"/>
        <rFont val="Arial"/>
        <family val="2"/>
        <charset val="238"/>
      </rPr>
      <t>VLEČENO TESTO</t>
    </r>
    <r>
      <rPr>
        <sz val="10"/>
        <color indexed="8"/>
        <rFont val="Arial"/>
        <family val="2"/>
        <charset val="238"/>
      </rPr>
      <t>, hitro zamrznjeno  vlečeno testo, ki ga je potrebno termično obdelati, pakirano 500 g, transportno pakiranje 500 g</t>
    </r>
  </si>
  <si>
    <r>
      <rPr>
        <b/>
        <sz val="10"/>
        <color indexed="8"/>
        <rFont val="Arial"/>
        <family val="2"/>
        <charset val="238"/>
      </rPr>
      <t>PALAČINKE</t>
    </r>
    <r>
      <rPr>
        <sz val="10"/>
        <color indexed="8"/>
        <rFont val="Arial"/>
        <family val="2"/>
        <charset val="238"/>
      </rPr>
      <t>, globoko zamrznjene, 60 g/kos, pakirano 1,2 kg</t>
    </r>
  </si>
  <si>
    <r>
      <rPr>
        <b/>
        <sz val="10"/>
        <color indexed="8"/>
        <rFont val="Arial"/>
        <family val="2"/>
        <charset val="238"/>
      </rPr>
      <t>PALAČINKE iz ajdove moke</t>
    </r>
    <r>
      <rPr>
        <sz val="10"/>
        <color indexed="8"/>
        <rFont val="Arial"/>
        <family val="2"/>
        <charset val="238"/>
      </rPr>
      <t>, globoko zamrznjene, 60 g/kos, pakirano 1,4 kg</t>
    </r>
  </si>
  <si>
    <r>
      <t xml:space="preserve">ROZINE </t>
    </r>
    <r>
      <rPr>
        <sz val="10"/>
        <color indexed="8"/>
        <rFont val="Arial"/>
        <family val="2"/>
        <charset val="238"/>
      </rPr>
      <t>suho jagodasto sadje, razred I. cele, čvrste; med 13 % in 31 % vlage, pakirane v ustrezni embalaži, ki zagotavlja popolno ohranitev kakovosti; pakirano 500 g</t>
    </r>
  </si>
  <si>
    <r>
      <t>JABOLKA suhi krhlji</t>
    </r>
    <r>
      <rPr>
        <sz val="10"/>
        <color indexed="8"/>
        <rFont val="Arial"/>
        <family val="2"/>
        <charset val="238"/>
      </rPr>
      <t xml:space="preserve"> razred I., narezani na rezine, neolupljeni, izdelani iz zrelega sadja, ne smejo biti presušeni (zažgani), brez konzervansov, pakirani v ustrezni embalaži,  ki zagotavlja popolno ohranitev kakovosti; pakirano 1 kg</t>
    </r>
  </si>
  <si>
    <r>
      <t xml:space="preserve">SLIVE suhe brez koščic </t>
    </r>
    <r>
      <rPr>
        <sz val="10"/>
        <color indexed="8"/>
        <rFont val="Arial"/>
        <family val="2"/>
        <charset val="238"/>
      </rPr>
      <t>rehidrirano suho sadje,  razred I., vsebonost vlage do 35 %, brez konzervansov, pakirani v ustrezni embalaži,  ki zagotavlja popolno ohranitev kakovosti; pakirano 1 kg</t>
    </r>
  </si>
  <si>
    <r>
      <t>MARELICE suhe brez koščic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NEŽVEPLANE</t>
    </r>
    <r>
      <rPr>
        <sz val="10"/>
        <color indexed="8"/>
        <rFont val="Arial"/>
        <family val="2"/>
        <charset val="238"/>
      </rPr>
      <t>, razred I., cele ali razpolovljene, sušene iz zrelih sadežev, vsebonost vlage do 22 %, brez konzervansov, pakirani v ustrezni embalaži,  ki zagotavlja popolno ohranitev kakovosti; pakirano 1 kg</t>
    </r>
  </si>
  <si>
    <r>
      <t xml:space="preserve">FIGE suhe </t>
    </r>
    <r>
      <rPr>
        <sz val="10"/>
        <color indexed="8"/>
        <rFont val="Arial"/>
        <family val="2"/>
        <charset val="238"/>
      </rPr>
      <t>rehidrirano suho sadje,  razred I., brez konzervansov, pakirani v ustrezni embalaži,  ki zagotavlja popolno ohranitev kakovosti; pakirano 350 g</t>
    </r>
  </si>
  <si>
    <r>
      <t xml:space="preserve">BRUSNICE suhe </t>
    </r>
    <r>
      <rPr>
        <sz val="10"/>
        <color indexed="8"/>
        <rFont val="Arial"/>
        <family val="2"/>
        <charset val="238"/>
      </rPr>
      <t>rehidrirano suho sadje,  razred I., brez konzervansov, pakirani v ustrezni embalaži,  ki zagotavlja popolno ohranitev kakovosti; pakirano 500 g</t>
    </r>
  </si>
  <si>
    <r>
      <t>BANANE suhe čips</t>
    </r>
    <r>
      <rPr>
        <sz val="10"/>
        <color indexed="8"/>
        <rFont val="Arial"/>
        <family val="2"/>
        <charset val="238"/>
      </rPr>
      <t>, razred I., brez konzervansov, pakirano v ustrezni embalaži,  ki zagotavlja popolno ohranitev kakovosti; pakirano 200 g</t>
    </r>
  </si>
  <si>
    <r>
      <t>HRUŠKA suhi krhlji</t>
    </r>
    <r>
      <rPr>
        <sz val="10"/>
        <color indexed="8"/>
        <rFont val="Arial"/>
        <family val="2"/>
        <charset val="238"/>
      </rPr>
      <t xml:space="preserve"> razred I., narezani na rezine (četrtine ali osmine), neolupljeni, izdelani iz zrelega sadja, brez konzervansov, pakirani v ustrezni embalaži,  ki zagotavlja popolno ohranitev kakovosti; pakirano 1 kg</t>
    </r>
  </si>
  <si>
    <r>
      <t xml:space="preserve">OREHOVA JEDRCA brez lupine, </t>
    </r>
    <r>
      <rPr>
        <sz val="10"/>
        <color indexed="8"/>
        <rFont val="Arial"/>
        <family val="2"/>
        <charset val="238"/>
      </rPr>
      <t>brez delčkov lupine ali drugih primesi, I. kakovost, pakirani v ustrezni embalaži,  ki zagotavlja popolno ohranitev kakovosti; pakirano 1 kg</t>
    </r>
  </si>
  <si>
    <r>
      <t xml:space="preserve">OREHI mleti </t>
    </r>
    <r>
      <rPr>
        <sz val="10"/>
        <color indexed="8"/>
        <rFont val="Arial"/>
        <family val="2"/>
        <charset val="238"/>
      </rPr>
      <t>I. kakovost, pakirani v ustrezni embalaži,  ki zagotavlja popolno ohranitev kakovosti; pakirano 1 kg</t>
    </r>
  </si>
  <si>
    <r>
      <t>MANDELJNI jedrca brez lupine</t>
    </r>
    <r>
      <rPr>
        <sz val="10"/>
        <color indexed="8"/>
        <rFont val="Arial"/>
        <family val="2"/>
        <charset val="238"/>
      </rPr>
      <t>, brez delčkov lupine ali drugih primesi, razred I., pakirani v ustrezni embalaži,  ki zagotavlja popolno ohranitev kakovosti; pakirano 1 kg</t>
    </r>
  </si>
  <si>
    <r>
      <t>MANDELJNI mleti</t>
    </r>
    <r>
      <rPr>
        <sz val="10"/>
        <color indexed="8"/>
        <rFont val="Arial"/>
        <family val="2"/>
        <charset val="238"/>
      </rPr>
      <t>, razred I., pakirani v ustrezni embalaži,  ki zagotavlja popolno ohranitev kakovosti; pakirano 1 kg</t>
    </r>
  </si>
  <si>
    <r>
      <t>LEŠNIKI jedrca brez lupin</t>
    </r>
    <r>
      <rPr>
        <sz val="10"/>
        <color indexed="8"/>
        <rFont val="Arial"/>
        <family val="2"/>
        <charset val="238"/>
      </rPr>
      <t>e, brez delčkov lupine ali drugih primesi, razred I., pakirani v ustrezni embalaži,  ki zagotavlja popolno ohranitev kakovosti; pakirano 1 kg</t>
    </r>
  </si>
  <si>
    <r>
      <t>LEŠNIKI PRAŽENI brez lupine</t>
    </r>
    <r>
      <rPr>
        <sz val="10"/>
        <color indexed="8"/>
        <rFont val="Arial"/>
        <family val="2"/>
        <charset val="238"/>
      </rPr>
      <t>, brez delčkov lupine ali drugih primesi, razred I., pakirani v ustrezni embalaži,  ki zagotavlja popolno ohranitev kakovosti; pakirano 1 kg</t>
    </r>
  </si>
  <si>
    <r>
      <t>LEŠNIKI mleti</t>
    </r>
    <r>
      <rPr>
        <sz val="10"/>
        <color indexed="8"/>
        <rFont val="Arial"/>
        <family val="2"/>
        <charset val="238"/>
      </rPr>
      <t>, razred I., pakirani v ustrezni embalaži,  ki zagotavlja popolno ohranitev kakovosti; pakirano 1 kg</t>
    </r>
  </si>
  <si>
    <r>
      <rPr>
        <b/>
        <sz val="10"/>
        <rFont val="Arial"/>
        <family val="2"/>
        <charset val="238"/>
      </rPr>
      <t>PARADIŽNIKOV DVOJNI KONCENTRAT</t>
    </r>
    <r>
      <rPr>
        <sz val="10"/>
        <rFont val="Arial"/>
        <family val="2"/>
        <charset val="238"/>
      </rPr>
      <t>, brez dodanih sladkorjev, brez konzervansov; v hermetično zaprti embalaži, pakirano 800 g</t>
    </r>
  </si>
  <si>
    <r>
      <rPr>
        <b/>
        <sz val="10"/>
        <color indexed="8"/>
        <rFont val="Arial"/>
        <family val="2"/>
        <charset val="238"/>
      </rPr>
      <t>OLIVE zelene brez koščic</t>
    </r>
    <r>
      <rPr>
        <sz val="10"/>
        <color indexed="8"/>
        <rFont val="Arial"/>
        <family val="2"/>
        <charset val="238"/>
      </rPr>
      <t>, pasterizirane v hermetično zaprti embalaži, pakirano 800 g</t>
    </r>
  </si>
  <si>
    <r>
      <rPr>
        <b/>
        <sz val="10"/>
        <color indexed="8"/>
        <rFont val="Arial"/>
        <family val="2"/>
        <charset val="238"/>
      </rPr>
      <t>OLIVE zelene polnjene s papriko,</t>
    </r>
    <r>
      <rPr>
        <sz val="10"/>
        <color indexed="8"/>
        <rFont val="Arial"/>
        <family val="2"/>
        <charset val="238"/>
      </rPr>
      <t xml:space="preserve"> pasterizirane v hermetično zaprti embalaži, pakirano 300 g </t>
    </r>
  </si>
  <si>
    <r>
      <rPr>
        <b/>
        <sz val="10"/>
        <color indexed="8"/>
        <rFont val="Arial"/>
        <family val="2"/>
        <charset val="238"/>
      </rPr>
      <t>SUŠENI PARADIŽNIKI v oljčnem olju</t>
    </r>
    <r>
      <rPr>
        <sz val="10"/>
        <color indexed="8"/>
        <rFont val="Arial"/>
        <family val="2"/>
        <charset val="238"/>
      </rPr>
      <t>, brez umetnih barvil, v hermetično zaprti embalaži, pakirano 300 g</t>
    </r>
  </si>
  <si>
    <r>
      <rPr>
        <b/>
        <sz val="10"/>
        <color indexed="8"/>
        <rFont val="Arial"/>
        <family val="2"/>
        <charset val="238"/>
      </rPr>
      <t>KOMPOT ANANAS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manj sladek</t>
    </r>
    <r>
      <rPr>
        <sz val="10"/>
        <color indexed="8"/>
        <rFont val="Arial"/>
        <family val="2"/>
        <charset val="238"/>
      </rPr>
      <t>, koščki; odcejene mase sadja mora biti več kot 50 % - neto masa ploda mora biti deklarirana, ne sme vsebovati tujih primesi in konzervansov, kompot naj bo pasteriziran ali steriliziran v hermetično zaprti embalaži 3,0 kg</t>
    </r>
  </si>
  <si>
    <r>
      <rPr>
        <b/>
        <sz val="10"/>
        <rFont val="Arial"/>
        <family val="2"/>
        <charset val="238"/>
      </rPr>
      <t xml:space="preserve">ROŽMARIN </t>
    </r>
    <r>
      <rPr>
        <sz val="10"/>
        <rFont val="Arial"/>
        <family val="2"/>
        <charset val="238"/>
      </rPr>
      <t>sušen, rezani, pakirano v plastično embalažo s pokrovom, ki omogoča neprodušno zapiranje, 400 g</t>
    </r>
  </si>
  <si>
    <r>
      <rPr>
        <b/>
        <sz val="10"/>
        <color indexed="8"/>
        <rFont val="Arial"/>
        <family val="2"/>
        <charset val="238"/>
      </rPr>
      <t>ORIGANO</t>
    </r>
    <r>
      <rPr>
        <sz val="10"/>
        <color indexed="8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listi, zdrobljen, sušen, pakirano v plastično embalažo s pokrovom, ki omogoča neprodušno zapiranje, 135 g</t>
    </r>
  </si>
  <si>
    <r>
      <rPr>
        <b/>
        <sz val="10"/>
        <color indexed="8"/>
        <rFont val="Arial"/>
        <family val="2"/>
        <charset val="238"/>
      </rPr>
      <t>PEHTRAN</t>
    </r>
    <r>
      <rPr>
        <sz val="10"/>
        <color indexed="8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zdrobljeni, pakirano v plastično embalažo s pokrovom, ki omogoča neprodušno zapiranje, 155 g</t>
    </r>
  </si>
  <si>
    <r>
      <rPr>
        <b/>
        <sz val="10"/>
        <color indexed="8"/>
        <rFont val="Arial"/>
        <family val="2"/>
        <charset val="238"/>
      </rPr>
      <t>KOPER</t>
    </r>
    <r>
      <rPr>
        <sz val="10"/>
        <color indexed="8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zdrobljeni, posušeni, pakirano v plastično embalažo s pokrovom, ki omogoča neprodušno zapiranje, 55 g</t>
    </r>
  </si>
  <si>
    <r>
      <rPr>
        <b/>
        <sz val="10"/>
        <color indexed="8"/>
        <rFont val="Arial"/>
        <family val="2"/>
        <charset val="238"/>
      </rPr>
      <t xml:space="preserve">ČEBULA </t>
    </r>
    <r>
      <rPr>
        <sz val="10"/>
        <color indexed="8"/>
        <rFont val="Arial"/>
        <family val="2"/>
        <charset val="238"/>
      </rPr>
      <t>zrnasta, pakirano v plastično embalažo s pokrovom, ki omogoča neprodušno zapiranje, 450 g</t>
    </r>
  </si>
  <si>
    <r>
      <rPr>
        <b/>
        <sz val="10"/>
        <color indexed="8"/>
        <rFont val="Arial"/>
        <family val="2"/>
        <charset val="238"/>
      </rPr>
      <t>POPER</t>
    </r>
    <r>
      <rPr>
        <sz val="10"/>
        <color indexed="8"/>
        <rFont val="Arial"/>
        <family val="2"/>
        <charset val="238"/>
      </rPr>
      <t xml:space="preserve"> črni celi, pakirano v plastično embalažo s pokrovom, ki omogoča neprodušno zapiranje, 600 g</t>
    </r>
  </si>
  <si>
    <r>
      <rPr>
        <b/>
        <sz val="10"/>
        <color indexed="8"/>
        <rFont val="Arial"/>
        <family val="2"/>
        <charset val="238"/>
      </rPr>
      <t xml:space="preserve">CIMET </t>
    </r>
    <r>
      <rPr>
        <sz val="10"/>
        <color indexed="8"/>
        <rFont val="Arial"/>
        <family val="2"/>
        <charset val="238"/>
      </rPr>
      <t>celi, pakirano v plastično embalažo s pokrovom, ki omogoča neprodušno zapiranje, 265 g</t>
    </r>
  </si>
  <si>
    <r>
      <rPr>
        <b/>
        <sz val="10"/>
        <color indexed="8"/>
        <rFont val="Arial"/>
        <family val="2"/>
        <charset val="238"/>
      </rPr>
      <t>KURKUMA</t>
    </r>
    <r>
      <rPr>
        <sz val="10"/>
        <color indexed="8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mleta, pakirano v plastično embalažo s pokrovom, ki omogoča neprodušno zapiranje, 190 g</t>
    </r>
  </si>
  <si>
    <r>
      <rPr>
        <b/>
        <sz val="10"/>
        <color indexed="8"/>
        <rFont val="Arial"/>
        <family val="2"/>
        <charset val="238"/>
      </rPr>
      <t>CURRY</t>
    </r>
    <r>
      <rPr>
        <sz val="10"/>
        <color indexed="8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v prahu, pakirano v plastično embalažo s pokrovom, ki omogoča neprodušno zapiranje, 190 g</t>
    </r>
  </si>
  <si>
    <r>
      <rPr>
        <b/>
        <sz val="10"/>
        <color indexed="8"/>
        <rFont val="Arial"/>
        <family val="2"/>
        <charset val="238"/>
      </rPr>
      <t>TORTILJE pšenične 20 cm</t>
    </r>
    <r>
      <rPr>
        <sz val="10"/>
        <color indexed="8"/>
        <rFont val="Arial"/>
        <family val="2"/>
        <charset val="238"/>
      </rPr>
      <t>, pakirano 500 g</t>
    </r>
  </si>
  <si>
    <r>
      <t>KRUH BREZ GLUTENA večzrnati v rezinah (oznaka prečrtan klas),</t>
    </r>
    <r>
      <rPr>
        <sz val="10"/>
        <rFont val="Arial"/>
        <family val="2"/>
        <charset val="238"/>
      </rPr>
      <t xml:space="preserve"> z dodatkom prosa in kvinoje, pakirano 300 g</t>
    </r>
    <r>
      <rPr>
        <i/>
        <sz val="10"/>
        <rFont val="Arial"/>
        <family val="2"/>
        <charset val="238"/>
      </rPr>
      <t xml:space="preserve"> (Schär Cereale ali enakovredno)</t>
    </r>
  </si>
  <si>
    <r>
      <t xml:space="preserve">Tortilje brez glutena (oznaka prečrtan klas), </t>
    </r>
    <r>
      <rPr>
        <sz val="10"/>
        <color indexed="8"/>
        <rFont val="Arial"/>
        <family val="2"/>
        <charset val="238"/>
      </rPr>
      <t xml:space="preserve">pakirano 160 g (2x80g) </t>
    </r>
    <r>
      <rPr>
        <i/>
        <sz val="10"/>
        <color indexed="8"/>
        <rFont val="Arial"/>
        <family val="2"/>
        <charset val="238"/>
      </rPr>
      <t>(Schär ali enakovredno)</t>
    </r>
  </si>
  <si>
    <r>
      <t xml:space="preserve">KVINOJINA KAŠA z jabolki in cimetom </t>
    </r>
    <r>
      <rPr>
        <sz val="10"/>
        <color indexed="8"/>
        <rFont val="Arial"/>
        <family val="2"/>
        <charset val="238"/>
      </rPr>
      <t>brez glutena, mleka, jajc, soje in oreščkov; pakirano 210 g (7x30g)</t>
    </r>
    <r>
      <rPr>
        <i/>
        <sz val="10"/>
        <color indexed="8"/>
        <rFont val="Arial"/>
        <family val="2"/>
        <charset val="238"/>
      </rPr>
      <t xml:space="preserve"> (Orgran ali enakovredno)</t>
    </r>
  </si>
  <si>
    <r>
      <t xml:space="preserve">KVINOJINA KAŠA z gozdnimi sadeži </t>
    </r>
    <r>
      <rPr>
        <sz val="10"/>
        <color indexed="8"/>
        <rFont val="Arial"/>
        <family val="2"/>
        <charset val="238"/>
      </rPr>
      <t xml:space="preserve">brez glutena, mleka, jajc, soje in oreščkov; pakirano 210 g (7x30g) </t>
    </r>
    <r>
      <rPr>
        <i/>
        <sz val="10"/>
        <color indexed="8"/>
        <rFont val="Arial"/>
        <family val="2"/>
        <charset val="238"/>
      </rPr>
      <t>(Orgran ali enakovredno)</t>
    </r>
  </si>
  <si>
    <r>
      <t xml:space="preserve">PIŠKOTI ČOKOLADNI </t>
    </r>
    <r>
      <rPr>
        <sz val="10"/>
        <color indexed="8"/>
        <rFont val="Arial"/>
        <family val="2"/>
        <charset val="238"/>
      </rPr>
      <t>brez glutena, mleka, jajc, soje in oreščkov, pakirano 175 g</t>
    </r>
    <r>
      <rPr>
        <i/>
        <sz val="10"/>
        <color indexed="8"/>
        <rFont val="Arial"/>
        <family val="2"/>
        <charset val="238"/>
      </rPr>
      <t xml:space="preserve"> (Orgran ali enakovredno)</t>
    </r>
  </si>
  <si>
    <r>
      <t>KOKOSOV JOGURT sadni (različni okusi)</t>
    </r>
    <r>
      <rPr>
        <sz val="10"/>
        <color indexed="8"/>
        <rFont val="Arial"/>
        <family val="2"/>
        <charset val="238"/>
      </rPr>
      <t xml:space="preserve">, pakirano v PS lonček </t>
    </r>
    <r>
      <rPr>
        <b/>
        <sz val="10"/>
        <color indexed="8"/>
        <rFont val="Arial"/>
        <family val="2"/>
        <charset val="238"/>
      </rPr>
      <t>2x125 g</t>
    </r>
    <r>
      <rPr>
        <sz val="10"/>
        <color indexed="8"/>
        <rFont val="Arial"/>
        <family val="2"/>
        <charset val="238"/>
      </rPr>
      <t xml:space="preserve"> (250g)</t>
    </r>
  </si>
  <si>
    <r>
      <t>SOJIN JOGURT naravni</t>
    </r>
    <r>
      <rPr>
        <sz val="10"/>
        <color indexed="8"/>
        <rFont val="Arial"/>
        <family val="2"/>
        <charset val="238"/>
      </rPr>
      <t xml:space="preserve">, pakirano v PS lonček </t>
    </r>
    <r>
      <rPr>
        <b/>
        <sz val="10"/>
        <color indexed="8"/>
        <rFont val="Arial"/>
        <family val="2"/>
        <charset val="238"/>
      </rPr>
      <t>2x125 g</t>
    </r>
    <r>
      <rPr>
        <sz val="10"/>
        <color indexed="8"/>
        <rFont val="Arial"/>
        <family val="2"/>
        <charset val="238"/>
      </rPr>
      <t xml:space="preserve"> (250g)</t>
    </r>
  </si>
  <si>
    <r>
      <t>SOJIN JOGURT sadni (različni okusi)</t>
    </r>
    <r>
      <rPr>
        <sz val="10"/>
        <color indexed="8"/>
        <rFont val="Arial"/>
        <family val="2"/>
        <charset val="238"/>
      </rPr>
      <t xml:space="preserve">, pakirano v PS lonček </t>
    </r>
    <r>
      <rPr>
        <b/>
        <sz val="10"/>
        <color indexed="8"/>
        <rFont val="Arial"/>
        <family val="2"/>
        <charset val="238"/>
      </rPr>
      <t>2x125 g</t>
    </r>
    <r>
      <rPr>
        <sz val="10"/>
        <color indexed="8"/>
        <rFont val="Arial"/>
        <family val="2"/>
        <charset val="238"/>
      </rPr>
      <t xml:space="preserve"> (250g)</t>
    </r>
  </si>
  <si>
    <r>
      <t>KOKOSOV DESERT naravni</t>
    </r>
    <r>
      <rPr>
        <sz val="10"/>
        <color indexed="8"/>
        <rFont val="Arial"/>
        <family val="2"/>
        <charset val="238"/>
      </rPr>
      <t xml:space="preserve">, 100 % rastlinski desert brez glutena, mleka, jajc in oreščkov, pakirano </t>
    </r>
    <r>
      <rPr>
        <b/>
        <sz val="10"/>
        <color indexed="8"/>
        <rFont val="Arial"/>
        <family val="2"/>
        <charset val="238"/>
      </rPr>
      <t>2x125 g</t>
    </r>
    <r>
      <rPr>
        <sz val="10"/>
        <color indexed="8"/>
        <rFont val="Arial"/>
        <family val="2"/>
        <charset val="238"/>
      </rPr>
      <t xml:space="preserve"> (250g)</t>
    </r>
  </si>
  <si>
    <r>
      <t>KOKOSOV DESERT z ananasom</t>
    </r>
    <r>
      <rPr>
        <sz val="10"/>
        <color indexed="8"/>
        <rFont val="Arial"/>
        <family val="2"/>
        <charset val="238"/>
      </rPr>
      <t xml:space="preserve">, 100 % rastlinski desert brez glutena, mleka, jajc in oreščkov, pakirano </t>
    </r>
    <r>
      <rPr>
        <b/>
        <sz val="10"/>
        <color indexed="8"/>
        <rFont val="Arial"/>
        <family val="2"/>
        <charset val="238"/>
      </rPr>
      <t>2x125 g</t>
    </r>
    <r>
      <rPr>
        <sz val="10"/>
        <color indexed="8"/>
        <rFont val="Arial"/>
        <family val="2"/>
        <charset val="238"/>
      </rPr>
      <t xml:space="preserve"> (250g)</t>
    </r>
  </si>
  <si>
    <r>
      <t>KOKOSOV DESERT s čokolado</t>
    </r>
    <r>
      <rPr>
        <sz val="10"/>
        <color indexed="8"/>
        <rFont val="Arial"/>
        <family val="2"/>
        <charset val="238"/>
      </rPr>
      <t xml:space="preserve">, 100 % rastlinski desert brez glutena, mleka, jajc in oreščkov, pakirano </t>
    </r>
    <r>
      <rPr>
        <b/>
        <sz val="10"/>
        <color indexed="8"/>
        <rFont val="Arial"/>
        <family val="2"/>
        <charset val="238"/>
      </rPr>
      <t>2x125 g</t>
    </r>
    <r>
      <rPr>
        <sz val="10"/>
        <color indexed="8"/>
        <rFont val="Arial"/>
        <family val="2"/>
        <charset val="238"/>
      </rPr>
      <t xml:space="preserve"> (250g)</t>
    </r>
  </si>
  <si>
    <t xml:space="preserve">Naziv: </t>
  </si>
  <si>
    <t>Naslov:</t>
  </si>
  <si>
    <r>
      <rPr>
        <b/>
        <sz val="10"/>
        <color indexed="8"/>
        <rFont val="Arial"/>
        <family val="2"/>
        <charset val="238"/>
      </rPr>
      <t>KONZERVIRAN LOSOS v lastnem soku ali sončničnem/oljčnem olju</t>
    </r>
    <r>
      <rPr>
        <sz val="10"/>
        <color indexed="8"/>
        <rFont val="Arial"/>
        <family val="2"/>
        <charset val="238"/>
      </rPr>
      <t>, konzervansi niso dovoljeni; v hermetično zaprti embalaži, pakirano 150 g</t>
    </r>
  </si>
  <si>
    <r>
      <rPr>
        <b/>
        <sz val="10"/>
        <color indexed="8"/>
        <rFont val="Arial"/>
        <family val="2"/>
        <charset val="238"/>
      </rPr>
      <t>KONZERVIRANA skuša na žaru v lastnem soku ali sončničnem/oljčnem olju</t>
    </r>
    <r>
      <rPr>
        <sz val="10"/>
        <color indexed="8"/>
        <rFont val="Arial"/>
        <family val="2"/>
        <charset val="238"/>
      </rPr>
      <t>, konzervansi niso dovoljeni; v hermetično zaprti embalaži, pakirano 150 g</t>
    </r>
  </si>
  <si>
    <r>
      <t xml:space="preserve">MLEČNI KREMNI SLADOLED razni okusi </t>
    </r>
    <r>
      <rPr>
        <sz val="10"/>
        <rFont val="Arial"/>
        <family val="2"/>
        <charset val="238"/>
      </rPr>
      <t>(vanilija, čokolada, stracciatella, …)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iz pasteriziranih ali steriliziranih sestavin mleka, polnjen v PVC banjico od 1000 ml do 2000 ml</t>
    </r>
  </si>
  <si>
    <r>
      <t xml:space="preserve">MLEČNI SADNI SLADOLED razni okusi </t>
    </r>
    <r>
      <rPr>
        <sz val="10"/>
        <rFont val="Arial"/>
        <family val="2"/>
        <charset val="238"/>
      </rPr>
      <t>(jagoda/vanilija, gozni sadježi/vanilija, …) iz pasteriziranih ali steriliziranih sestavin mleka in sadnega pripravka, polnjen v PVC banjico od 1000 ml do 2000 ml</t>
    </r>
  </si>
  <si>
    <r>
      <t xml:space="preserve">SLADOLED LONČEK </t>
    </r>
    <r>
      <rPr>
        <sz val="10"/>
        <rFont val="Arial"/>
        <family val="2"/>
        <charset val="238"/>
      </rPr>
      <t>mlečno kremni sladoled raznih okusov (čokolada, vanilija, piškotek, …), iz pasteriziranih ali steriliziranih sestavin mleka, polnjen v PVC ali druge lončke 120  ml, priložena PVC desertna sladoledna žlička</t>
    </r>
  </si>
  <si>
    <r>
      <rPr>
        <b/>
        <sz val="10"/>
        <color indexed="8"/>
        <rFont val="Arial"/>
        <family val="2"/>
        <charset val="238"/>
      </rPr>
      <t>KRUH AJDOV Z OREHI mešani rezan pakiran</t>
    </r>
    <r>
      <rPr>
        <sz val="10"/>
        <color indexed="8"/>
        <rFont val="Arial"/>
        <family val="2"/>
        <charset val="238"/>
      </rPr>
      <t xml:space="preserve">, narejen iz mešanice ajdove in pšenične moke ter drugih mok, drobljenca ali kosmičev z dodatkom orehov, pri čemer mora biti vsebnost ajdove moke ali drugih ajdovih izdelkov najmanj 30 %  računano na skupno količino moke, štruca 750 g </t>
    </r>
  </si>
  <si>
    <r>
      <t>KRUH pšenični mešani z manjšo vsebnostjo soli</t>
    </r>
    <r>
      <rPr>
        <sz val="10"/>
        <color indexed="8"/>
        <rFont val="Arial"/>
        <family val="2"/>
        <charset val="238"/>
      </rPr>
      <t xml:space="preserve"> - </t>
    </r>
    <r>
      <rPr>
        <b/>
        <sz val="10"/>
        <color indexed="8"/>
        <rFont val="Arial"/>
        <family val="2"/>
        <charset val="238"/>
      </rPr>
      <t>rezan pakiran</t>
    </r>
    <r>
      <rPr>
        <sz val="10"/>
        <color indexed="8"/>
        <rFont val="Arial"/>
        <family val="2"/>
        <charset val="238"/>
      </rPr>
      <t>, štruca 800 g</t>
    </r>
  </si>
  <si>
    <r>
      <t>KRUH POLBELI mešani brez aditivov in konzervansov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- rezan pakiran</t>
    </r>
    <r>
      <rPr>
        <sz val="10"/>
        <color indexed="8"/>
        <rFont val="Arial"/>
        <family val="2"/>
        <charset val="238"/>
      </rPr>
      <t>, štruca 1 kg</t>
    </r>
  </si>
  <si>
    <r>
      <t>KRUH ČRNI mešani brez aditivov in konzervansov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- rezan pakiran</t>
    </r>
    <r>
      <rPr>
        <sz val="10"/>
        <color indexed="8"/>
        <rFont val="Arial"/>
        <family val="2"/>
        <charset val="238"/>
      </rPr>
      <t>, štruca 1 kg</t>
    </r>
  </si>
  <si>
    <r>
      <rPr>
        <b/>
        <sz val="10"/>
        <color indexed="8"/>
        <rFont val="Arial"/>
        <family val="2"/>
        <charset val="238"/>
      </rPr>
      <t>ROGLJIČ/ŠTRUČKA s koprivo in semeni 60 g</t>
    </r>
    <r>
      <rPr>
        <sz val="10"/>
        <color indexed="8"/>
        <rFont val="Arial"/>
        <family val="2"/>
        <charset val="238"/>
      </rPr>
      <t>;  slano pecivo iz listnatega kvašenega testa z listi koprive in semeni</t>
    </r>
  </si>
  <si>
    <r>
      <rPr>
        <b/>
        <sz val="10"/>
        <color indexed="8"/>
        <rFont val="Arial"/>
        <family val="2"/>
        <charset val="238"/>
      </rPr>
      <t>ROGLJIČ/ŠTRUČKA s kaljenimi semeni 70 g</t>
    </r>
    <r>
      <rPr>
        <sz val="10"/>
        <color indexed="8"/>
        <rFont val="Arial"/>
        <family val="2"/>
        <charset val="238"/>
      </rPr>
      <t>;  slano pecivo iz kvašenega testa s fermentiranimi zrni</t>
    </r>
  </si>
  <si>
    <r>
      <t xml:space="preserve">KROMPIR brez kože </t>
    </r>
    <r>
      <rPr>
        <sz val="10"/>
        <rFont val="Arial"/>
        <family val="2"/>
        <charset val="238"/>
      </rPr>
      <t xml:space="preserve">iz enakomerno narezanega krompirja; po pripravi mora imeti primerno konzistenco, značilno barvo in aromo, ne sme vsebovati dodatkov  naglo globoko ohlajeno, I. kvaliteta, pakiranje 2,5 kg, </t>
    </r>
    <r>
      <rPr>
        <b/>
        <sz val="10"/>
        <rFont val="Arial"/>
        <family val="2"/>
        <charset val="238"/>
      </rPr>
      <t>transportno pakiranje 2,5 kg</t>
    </r>
  </si>
  <si>
    <r>
      <t xml:space="preserve">SLADKOR vanilin, </t>
    </r>
    <r>
      <rPr>
        <sz val="10"/>
        <color indexed="8"/>
        <rFont val="Arial"/>
        <family val="2"/>
        <charset val="238"/>
      </rPr>
      <t>pakiran 1 kg</t>
    </r>
  </si>
  <si>
    <r>
      <rPr>
        <b/>
        <sz val="10"/>
        <color indexed="8"/>
        <rFont val="Arial"/>
        <family val="2"/>
        <charset val="238"/>
      </rPr>
      <t>PURANJI FILE prsi b.k.k</t>
    </r>
    <r>
      <rPr>
        <sz val="10"/>
        <color indexed="8"/>
        <rFont val="Arial"/>
        <family val="2"/>
        <charset val="238"/>
      </rPr>
      <t xml:space="preserve">., sveže, kosi suho hlajenega puranjega mesa, pridobljeni z ročno odstranitvijo kosti, ki se po lastnostih uvrščajo v razred A, očiščni maščob in vezinega tkiva, </t>
    </r>
    <r>
      <rPr>
        <b/>
        <sz val="10"/>
        <color indexed="8"/>
        <rFont val="Arial"/>
        <family val="2"/>
        <charset val="238"/>
      </rPr>
      <t>rezano zrezki 100 g - 120 g</t>
    </r>
  </si>
  <si>
    <r>
      <t>PIŠČANČJI HAMBURGER/PLESKAVICA</t>
    </r>
    <r>
      <rPr>
        <sz val="10"/>
        <color indexed="8"/>
        <rFont val="Arial"/>
        <family val="2"/>
        <charset val="238"/>
      </rPr>
      <t xml:space="preserve"> izdelek iz fino mletega piščančjega mesa in začimb, </t>
    </r>
    <r>
      <rPr>
        <b/>
        <sz val="10"/>
        <color indexed="8"/>
        <rFont val="Arial"/>
        <family val="2"/>
        <charset val="238"/>
      </rPr>
      <t>brez ojačevalcev okusa, umetnih barvil in fosfatov 100g</t>
    </r>
  </si>
  <si>
    <r>
      <rPr>
        <b/>
        <sz val="10"/>
        <color indexed="8"/>
        <rFont val="Arial"/>
        <family val="2"/>
        <charset val="238"/>
      </rPr>
      <t>PIŠČANČJI FILE prsi b.k.k</t>
    </r>
    <r>
      <rPr>
        <sz val="10"/>
        <color indexed="8"/>
        <rFont val="Arial"/>
        <family val="2"/>
        <charset val="238"/>
      </rPr>
      <t xml:space="preserve">., sveže, kosi suho hlajenega piščančjega mesa, pridobljeni z ročno odstranitvijo kosti, ki se po lastnostih uvrščajo v razred A, očiščni maščob in vezinega tkiva, </t>
    </r>
    <r>
      <rPr>
        <b/>
        <sz val="10"/>
        <color indexed="8"/>
        <rFont val="Arial"/>
        <family val="2"/>
        <charset val="238"/>
      </rPr>
      <t>rezano zrezki 100 g- 120 g</t>
    </r>
  </si>
  <si>
    <r>
      <rPr>
        <b/>
        <sz val="10"/>
        <color indexed="8"/>
        <rFont val="Arial"/>
        <family val="2"/>
        <charset val="238"/>
      </rPr>
      <t>PIŠČANČJA BEDRA.</t>
    </r>
    <r>
      <rPr>
        <sz val="10"/>
        <color indexed="8"/>
        <rFont val="Arial"/>
        <family val="2"/>
        <charset val="238"/>
      </rPr>
      <t>, sveže, ki se po lastnostih uvrščajo v razred A, s kožo in kostmi, očiščeno maščob in vezivnega tkiva</t>
    </r>
  </si>
  <si>
    <r>
      <rPr>
        <b/>
        <sz val="10"/>
        <color indexed="8"/>
        <rFont val="Arial"/>
        <family val="2"/>
        <charset val="238"/>
      </rPr>
      <t>PIŠČANČJA PRSA.</t>
    </r>
    <r>
      <rPr>
        <sz val="10"/>
        <color indexed="8"/>
        <rFont val="Arial"/>
        <family val="2"/>
        <charset val="238"/>
      </rPr>
      <t>, sveže, kosi suho hlajenega piščančjega mesa,  ki se po lastnostih uvrščajo v razred A, s kožo in kostmi, očiščeno maščob in vezivnega tkiva 150g</t>
    </r>
  </si>
  <si>
    <r>
      <rPr>
        <b/>
        <sz val="10"/>
        <color indexed="8"/>
        <rFont val="Arial"/>
        <family val="2"/>
        <charset val="238"/>
      </rPr>
      <t xml:space="preserve">KOSMIČI IZ ŽITARIC IN ČOKOLADE </t>
    </r>
    <r>
      <rPr>
        <sz val="10"/>
        <color indexed="8"/>
        <rFont val="Arial"/>
        <family val="2"/>
        <charset val="238"/>
      </rPr>
      <t>(Čokolino ali enakovredno), zaščiteni pred zunanjimi vplivi, pakirano 1800 g</t>
    </r>
  </si>
  <si>
    <t>SVINJSKA PREKAJENA VRATOVINA, b,k, prekajena po toplem postopku, dovoljeni aditivi skladno s pravilnikom; vrednost natrijevega klorida do 2,5%</t>
  </si>
  <si>
    <t>HRENOVKA TELEČJA; sveže obarjena v naravnem ovoju; do 30% maščob; brez beljakovin nemesnega izvora in škroba; par 100 -150 gr.</t>
  </si>
  <si>
    <t>PEČENICA; sveža klobasa iz grobo mletega svinsjkega mesa, slanine in dodatnih surovin začimb in soli</t>
  </si>
  <si>
    <t>KUHAN PRŠUT; poltrajni izdelek iz svinjskega mesa extra kakovosti; proizveden  iz celih (integralnih) kosov nezamrznjenega mesa; brez dodanih sredstev za vezanje vode, ojačevalcev arome, hidrolizatovih in drugih dodatnih sestavin; rezan na rezine</t>
  </si>
  <si>
    <t>MORTADELA; poltrajana klobasa iz svinjskega mesa, rezana na rezine</t>
  </si>
  <si>
    <t>MLETA PEČENKA - goveja</t>
  </si>
  <si>
    <t>MLETA PEČENKA - mešana - goveje meso 50 %, svinjsko meso 50%</t>
  </si>
  <si>
    <t xml:space="preserve">SKUPAJ VREDNOST CELOTNEGA SKLOPA </t>
  </si>
  <si>
    <t>SKUPAJ VREDNOST CELOTNEGA SKLOPA</t>
  </si>
  <si>
    <t xml:space="preserve">SKUPAJ VREDNOST CELOTNEGA PODSKLOPA </t>
  </si>
  <si>
    <t>EKO JABOLKA vseh sort, razred I., pakirano v standardiziranih odprtih zabojčkih, porcijsko sadeži do 120 g/kom</t>
  </si>
  <si>
    <t>EKO ZELJE SVEŽE GLAVNATO vseh sort, nepoškodovane, zdrave, cele, čvrste, sveže po videzu in čiste zeljene glavice; razred I., pakirana v čisti embalaži (zabojčki), ki varuje pred zunanjimi vplivi in preprečuje nastenek poškodb</t>
  </si>
  <si>
    <t>EKO KOLERABA vseh sort, svežega videza; razred I., pakirano v čisti embalaži (zabojčki), ki varuje pred zunanjimi vplivi in preprečuje nastenek poškodb</t>
  </si>
  <si>
    <t>EKO BUČKE, vseh sort, nepoškodovane, zdrave, čiste, svežega videza,  razred I., pakirane v čisti embalaži, ki varuje pred zunanjimi vplivi in preprečuje nastanek poškodb</t>
  </si>
  <si>
    <t>EKO KORENJE vseh sort, svežega videza; razred I., pakirano v čisti embalaži (zabojčki), ki varuje pred zunanjimi vplivi in preprečuje nastenek poškodb</t>
  </si>
  <si>
    <t>EKO PARADIŽNIK vseh sort, čist, zdrav, svež na izgled, brez poškodb; razred I., pakiran v čisti embalaži (zabojčki), ki varuje pred zunanjimi vplivi in preprečuje nastenek poškod</t>
  </si>
  <si>
    <t>EKO HRUŠKA vseh sort, razred I., pakirano v standardiziranih odprtih zabojčkih, porcijsko sadeži do 120 g/kom</t>
  </si>
  <si>
    <r>
      <t>TESTENINE POLNOZRNATE (špageti …)</t>
    </r>
    <r>
      <rPr>
        <sz val="10"/>
        <color indexed="8"/>
        <rFont val="Arial"/>
        <family val="2"/>
        <charset val="238"/>
      </rPr>
      <t>, pakirano v PP folijo 500 g,</t>
    </r>
    <r>
      <rPr>
        <b/>
        <sz val="10"/>
        <color indexed="8"/>
        <rFont val="Arial"/>
        <family val="2"/>
        <charset val="238"/>
      </rPr>
      <t xml:space="preserve"> transportno pakiranje 500 g</t>
    </r>
  </si>
  <si>
    <r>
      <rPr>
        <b/>
        <sz val="10"/>
        <color indexed="8"/>
        <rFont val="Arial"/>
        <family val="2"/>
        <charset val="238"/>
      </rPr>
      <t>ČIČERIKA vložena</t>
    </r>
    <r>
      <rPr>
        <sz val="10"/>
        <color indexed="8"/>
        <rFont val="Arial"/>
        <family val="2"/>
        <charset val="238"/>
      </rPr>
      <t>, kuhana pasterizirana vrtnina, v hermetično zaprti embalaži, pakirano 1000 g</t>
    </r>
  </si>
  <si>
    <r>
      <rPr>
        <b/>
        <sz val="10"/>
        <color indexed="8"/>
        <rFont val="Arial"/>
        <family val="2"/>
        <charset val="238"/>
      </rPr>
      <t>OREHOVO OLJE</t>
    </r>
    <r>
      <rPr>
        <sz val="10"/>
        <color indexed="8"/>
        <rFont val="Arial"/>
        <family val="2"/>
        <charset val="238"/>
      </rPr>
      <t xml:space="preserve">,  </t>
    </r>
    <r>
      <rPr>
        <b/>
        <sz val="10"/>
        <color indexed="8"/>
        <rFont val="Arial"/>
        <family val="2"/>
        <charset val="238"/>
      </rPr>
      <t>pakirano 250 ml</t>
    </r>
  </si>
  <si>
    <r>
      <rPr>
        <b/>
        <sz val="10"/>
        <color indexed="8"/>
        <rFont val="Arial"/>
        <family val="2"/>
        <charset val="238"/>
      </rPr>
      <t>MARGARINA za peko</t>
    </r>
    <r>
      <rPr>
        <sz val="10"/>
        <color indexed="8"/>
        <rFont val="Arial"/>
        <family val="2"/>
        <charset val="238"/>
      </rPr>
      <t>, vsebuje manj kot 80 % skupnih maščob, 250 g</t>
    </r>
  </si>
  <si>
    <r>
      <rPr>
        <b/>
        <sz val="10"/>
        <color indexed="8"/>
        <rFont val="Arial"/>
        <family val="2"/>
        <charset val="238"/>
      </rPr>
      <t xml:space="preserve">KAKAV instant v granulah, </t>
    </r>
    <r>
      <rPr>
        <sz val="10"/>
        <color indexed="8"/>
        <rFont val="Arial"/>
        <family val="2"/>
        <charset val="238"/>
      </rPr>
      <t xml:space="preserve">sladki z najmanj 25 % kakava (računano na suho snov), </t>
    </r>
    <r>
      <rPr>
        <b/>
        <sz val="10"/>
        <color indexed="8"/>
        <rFont val="Arial"/>
        <family val="2"/>
        <charset val="238"/>
      </rPr>
      <t>pakirano 1000 g</t>
    </r>
  </si>
  <si>
    <r>
      <t>PUDING VANILIJEV</t>
    </r>
    <r>
      <rPr>
        <sz val="10"/>
        <rFont val="Arial"/>
        <family val="2"/>
        <charset val="238"/>
      </rPr>
      <t xml:space="preserve"> brez umetnih arom in barvil, pakirano 1 kg</t>
    </r>
  </si>
  <si>
    <r>
      <t>RIŽEV DESERT s kakavom</t>
    </r>
    <r>
      <rPr>
        <sz val="10"/>
        <color indexed="8"/>
        <rFont val="Arial"/>
        <family val="2"/>
        <charset val="238"/>
      </rPr>
      <t>, 100 % rastlinski desert brez glutena, mleka, jajc in oreščkov, pakirano 4</t>
    </r>
    <r>
      <rPr>
        <b/>
        <sz val="10"/>
        <color indexed="8"/>
        <rFont val="Arial"/>
        <family val="2"/>
        <charset val="238"/>
      </rPr>
      <t>x100 g</t>
    </r>
    <r>
      <rPr>
        <sz val="10"/>
        <color indexed="8"/>
        <rFont val="Arial"/>
        <family val="2"/>
        <charset val="238"/>
      </rPr>
      <t xml:space="preserve"> (400g)</t>
    </r>
  </si>
  <si>
    <r>
      <t>RIŽEV NAPITEK s čokolado</t>
    </r>
    <r>
      <rPr>
        <sz val="10"/>
        <color indexed="8"/>
        <rFont val="Arial"/>
        <family val="2"/>
        <charset val="238"/>
      </rPr>
      <t>, 100 % rastlinski napitek brez glutena in laktoze, brez dodanega sladkorja, pakiran 200 ml</t>
    </r>
  </si>
  <si>
    <r>
      <t>MAJONEZA brez glutena, jajc in mleka</t>
    </r>
    <r>
      <rPr>
        <sz val="10"/>
        <color indexed="8"/>
        <rFont val="Arial"/>
        <family val="2"/>
        <charset val="238"/>
      </rPr>
      <t>, pakirano 315 g</t>
    </r>
  </si>
  <si>
    <r>
      <t xml:space="preserve">NAMAZ otroški iz sončničnih semen; </t>
    </r>
    <r>
      <rPr>
        <sz val="10"/>
        <rFont val="Arial"/>
        <family val="2"/>
        <charset val="238"/>
      </rPr>
      <t xml:space="preserve">brez mleka, glutena in jajc, pakiran 50 g </t>
    </r>
    <r>
      <rPr>
        <i/>
        <sz val="10"/>
        <rFont val="Arial"/>
        <family val="2"/>
        <charset val="238"/>
      </rPr>
      <t>(Zwergenwiese otroški ali enakovredno)</t>
    </r>
  </si>
  <si>
    <r>
      <t xml:space="preserve">KRUH iz 100 % ržene moke- lahko z glutenom, brez kvasa in pšenične moke </t>
    </r>
    <r>
      <rPr>
        <sz val="10"/>
        <color indexed="8"/>
        <rFont val="Arial"/>
        <family val="2"/>
        <charset val="238"/>
      </rPr>
      <t xml:space="preserve">z dodatkom chia in lanenih semen, pakirano do 500 g </t>
    </r>
    <r>
      <rPr>
        <i/>
        <sz val="10"/>
        <color indexed="8"/>
        <rFont val="Arial"/>
        <family val="2"/>
        <charset val="238"/>
      </rPr>
      <t>(Biona ali enkovredno)</t>
    </r>
  </si>
  <si>
    <r>
      <t xml:space="preserve">MEŠANICA ZELENJAVE RATATOUILLE </t>
    </r>
    <r>
      <rPr>
        <sz val="10"/>
        <color indexed="8"/>
        <rFont val="Arial"/>
        <family val="2"/>
        <charset val="238"/>
      </rPr>
      <t xml:space="preserve">mešanica iz zdrave, zelenjave, očiščena, brez tujih primesi sestavljena iz: paradižnik, bučke, melancan, čebula, rdeča in zelena paprika; naglo globoko ohlajena, I. kvaliteta, pakiranje 2,5 kg, </t>
    </r>
    <r>
      <rPr>
        <b/>
        <sz val="10"/>
        <color indexed="8"/>
        <rFont val="Arial"/>
        <family val="2"/>
        <charset val="238"/>
      </rPr>
      <t>transportno pakiranje 2,5 kg lahko tudi delno drugačna sestava</t>
    </r>
  </si>
  <si>
    <r>
      <t xml:space="preserve">MEŠANICA ZELENJAVE WOK MIX </t>
    </r>
    <r>
      <rPr>
        <sz val="10"/>
        <color indexed="8"/>
        <rFont val="Arial"/>
        <family val="2"/>
        <charset val="238"/>
      </rPr>
      <t xml:space="preserve">mešanica iz zdrave, zelenjave, očiščena, brez tujih primesi sestavljena iz: rumeno in oranžno korenje, grah v stroku in mini koruzni storži; naglo globoko ohlajena, I. kvaliteta, pakiranje 2,5 kg, </t>
    </r>
    <r>
      <rPr>
        <b/>
        <sz val="10"/>
        <color indexed="8"/>
        <rFont val="Arial"/>
        <family val="2"/>
        <charset val="238"/>
      </rPr>
      <t>transportno pakiranje 2,5 kg lahko tudi delno drugačna sestava</t>
    </r>
  </si>
  <si>
    <r>
      <t xml:space="preserve">MEŠANICA grah-korenje </t>
    </r>
    <r>
      <rPr>
        <sz val="10"/>
        <color indexed="8"/>
        <rFont val="Arial"/>
        <family val="2"/>
        <charset val="238"/>
      </rPr>
      <t xml:space="preserve">mešanica iz zdrave, čiste zelenjave za rižote, zelenjave očiščena, brez tujih primesi sestavljena iz: korenje -kocke (50 %), grah (50 %); naglo globoko ohlajena, I. kvaliteta, pakiranje 2,5 kg, </t>
    </r>
    <r>
      <rPr>
        <b/>
        <sz val="10"/>
        <color indexed="8"/>
        <rFont val="Arial"/>
        <family val="2"/>
        <charset val="238"/>
      </rPr>
      <t>transportno pakiranje 2,5 kg lahko tudi delno drugačna sestava</t>
    </r>
  </si>
  <si>
    <t>OBVEZNO ZA VSE ARTIKLE PRILOŽITI DOKAZILA - KOPIJE CERTIFIKATOV</t>
  </si>
  <si>
    <t>Sklop 6: KONZERVIRANI RIBJI IZDELKI</t>
  </si>
  <si>
    <t>Sklop 7: MLEKO IN MLEČNI IZDELKI</t>
  </si>
  <si>
    <t>OBVEZNO PRILOŽITI EKO CERTFIKATE ZA VSE ARTIKLE</t>
  </si>
  <si>
    <t>OBVEZNO PRILOŽITI EKO CERTFIKATE</t>
  </si>
  <si>
    <t>Sklop 1: SVEŽE MESO IN MESNI IZDELKI</t>
  </si>
  <si>
    <r>
      <t xml:space="preserve">FRANCOSKI ROGLJIČ temni s semeni 70g, </t>
    </r>
    <r>
      <rPr>
        <sz val="10"/>
        <color indexed="8"/>
        <rFont val="Arial"/>
        <family val="2"/>
        <charset val="238"/>
      </rPr>
      <t xml:space="preserve">sladko pecivo iz listnato kvašenega testa, </t>
    </r>
    <r>
      <rPr>
        <b/>
        <sz val="10"/>
        <color indexed="8"/>
        <rFont val="Arial"/>
        <family val="2"/>
        <charset val="238"/>
      </rPr>
      <t>brez nadeva</t>
    </r>
  </si>
  <si>
    <r>
      <t>ZAVITEK skutin 160 g</t>
    </r>
    <r>
      <rPr>
        <sz val="10"/>
        <color indexed="8"/>
        <rFont val="Arial"/>
        <family val="2"/>
        <charset val="238"/>
      </rPr>
      <t>, sladko pecivo iz listnatega testa s skutnim nadevom</t>
    </r>
  </si>
  <si>
    <r>
      <t>ŽEPEK/BLAZINICA jabolčna 100 g</t>
    </r>
    <r>
      <rPr>
        <sz val="10"/>
        <color indexed="8"/>
        <rFont val="Arial"/>
        <family val="2"/>
        <charset val="238"/>
      </rPr>
      <t>, narejena iz listnatega kvašenega testa z nadevom iz jabolk</t>
    </r>
  </si>
  <si>
    <r>
      <rPr>
        <b/>
        <sz val="10"/>
        <color indexed="8"/>
        <rFont val="Arial"/>
        <family val="2"/>
        <charset val="238"/>
      </rPr>
      <t>ROGLJIČ s šunko in sirom 80 g</t>
    </r>
    <r>
      <rPr>
        <sz val="10"/>
        <color indexed="8"/>
        <rFont val="Arial"/>
        <family val="2"/>
        <charset val="238"/>
      </rPr>
      <t>, slano pecivo iz listnato kvašenega testa z nadevom šunke in sira</t>
    </r>
  </si>
  <si>
    <r>
      <t>ŽEPEK/BLAZINICA čokoladnim nadevom 80 g</t>
    </r>
    <r>
      <rPr>
        <sz val="10"/>
        <color indexed="8"/>
        <rFont val="Arial"/>
        <family val="2"/>
        <charset val="238"/>
      </rPr>
      <t>, narejen iz temnega listnatega kvašenega testa s pšeničnimi otrobi in čokoladno-lešnikovim polnilom</t>
    </r>
  </si>
  <si>
    <r>
      <t>ZAVITEK skutin 160 g</t>
    </r>
    <r>
      <rPr>
        <sz val="10"/>
        <color indexed="8"/>
        <rFont val="Arial"/>
        <family val="2"/>
        <charset val="238"/>
      </rPr>
      <t>, sladko pecivo iz vlečenega testa z skutinim nadevom</t>
    </r>
  </si>
  <si>
    <r>
      <t>ZAVITEK višnjev s skuto 160 g</t>
    </r>
    <r>
      <rPr>
        <sz val="10"/>
        <color indexed="8"/>
        <rFont val="Arial"/>
        <family val="2"/>
        <charset val="238"/>
      </rPr>
      <t>, sladko pecivo iz vlečenega testa z višnjevim nadevom</t>
    </r>
  </si>
  <si>
    <r>
      <t xml:space="preserve">POLŽEK čoko 140g, </t>
    </r>
    <r>
      <rPr>
        <sz val="10"/>
        <color indexed="8"/>
        <rFont val="Arial"/>
        <family val="2"/>
        <charset val="238"/>
      </rPr>
      <t>narejen iz listnatega kvašenega testa</t>
    </r>
  </si>
  <si>
    <t>TELEČJE STEGNO b.k., sveže, I. kategorija, konf-kosi</t>
  </si>
  <si>
    <t xml:space="preserve">TELEČJE STEGNO b.k., sveže, I. kategorija, rezano zrezki </t>
  </si>
  <si>
    <t>TELEČJE STEGNO b.k., sveže, I. kategorija, rezano kocke 2x2 cm</t>
  </si>
  <si>
    <t xml:space="preserve">TELEČJE pleče  b.k., kosi </t>
  </si>
  <si>
    <t>JUNČJE STEGNO (MLADO GOVEJE STEGNO) b.k., sveže, I. kategorija, kosi</t>
  </si>
  <si>
    <t>JUNČJE STEGNO (MLADA GOVEDINA) sveže, I. kategorija, trakci</t>
  </si>
  <si>
    <t xml:space="preserve">GOVEJE STEGNO b.k., sveže, I. kategorija, kosi </t>
  </si>
  <si>
    <t xml:space="preserve">JUNČJE STEGNO b.k., sveže, I. kategorija, rezano zrezki </t>
  </si>
  <si>
    <t xml:space="preserve">GOVEJE PLEČE b.k., sveže, kosi </t>
  </si>
  <si>
    <t xml:space="preserve">GOVEJI VRAT  b.k., sveže, kosi </t>
  </si>
  <si>
    <t>GOVEJI BOČNIK., sveže, kosi</t>
  </si>
  <si>
    <t>GOVEJI KARE - LEDJA, sveže b.k, kosi</t>
  </si>
  <si>
    <t>GOVEJI KARE S KOSTJO, sveže, kosi</t>
  </si>
  <si>
    <t>GOVEJI FILE, svež, kosi</t>
  </si>
  <si>
    <t>GOVEJE KOSTI - sveže - rezane</t>
  </si>
  <si>
    <t xml:space="preserve">SVINJSKO STEGNO b.k., sveže, I. kategorija, kosi </t>
  </si>
  <si>
    <t xml:space="preserve">SVINJSKO STEGNO b.k., sveže, I. kategorija, rezano zrezki </t>
  </si>
  <si>
    <t>SVINJSKO STEGNO b.k., sveže, I. kategorija, rezano kocke 2x2 cm</t>
  </si>
  <si>
    <t>SVINJSKO PLEČE b.k. rezano kocke 2x2</t>
  </si>
  <si>
    <t>SVINJSKO PLEČE b.k., kosi</t>
  </si>
  <si>
    <t>SVINJSKA RIBICA -(pljučna)</t>
  </si>
  <si>
    <t>SVINJSKI KARE b.k., sveži, kosi</t>
  </si>
  <si>
    <t>SVINJSKI KARE s.k., sveži, nasekani po 1 kom ali kos 2 kg do 3 kg</t>
  </si>
  <si>
    <t xml:space="preserve">SVINJSKI VRAT b.k. svež, kosi, </t>
  </si>
  <si>
    <t xml:space="preserve">MLETO MESO (GOVEJE PLEČE) b.k. </t>
  </si>
  <si>
    <t xml:space="preserve">MLETO MESO (50 % GOVEJE PLEČE - 50% SVINJSKO PLEČE) b.k. </t>
  </si>
  <si>
    <t>PIZZA ŠUNKA  - rezana</t>
  </si>
  <si>
    <t>OCVIRKI- suhi</t>
  </si>
  <si>
    <t>OCVIRKI v masti</t>
  </si>
  <si>
    <t>ZASEKA</t>
  </si>
  <si>
    <t>KRVAVICE</t>
  </si>
  <si>
    <t>PLESKAVICE (OBLIKOVANE) IZ GOVEJEGA MESA</t>
  </si>
  <si>
    <t>RAŽNJIČI IZ SVINJSKEGA MESA</t>
  </si>
  <si>
    <t>MASA ZA PLESKAVICE (MEŠANO GOV. IN SVIN. MESO</t>
  </si>
  <si>
    <t>ČEVAPČIČI (GOV. 50% IN SVINJ. MESO . 50%)</t>
  </si>
  <si>
    <t>MASA ZA ČUFTE</t>
  </si>
  <si>
    <t>PRŠUT- I. kvalitete; sušeno meso značilnega izgleda in vonja; stabilne enakomerne rdeče barve; z mastnim tkivom bele barve, vsebnost natrijevega klorida do 6 %; rezan na rezine</t>
  </si>
  <si>
    <t>SUHI ZAŠINEK - I. kvalitete</t>
  </si>
  <si>
    <t>ŽAR KLOBASA S SIROM (IZ SVINJ. MESA)</t>
  </si>
  <si>
    <t>ŽAR KLOBASA (IZ SVINJSKEGA MESA)</t>
  </si>
  <si>
    <t>HRENOVKE V NARAVNEM OVOJU (svinjske) sveže obarjena v naravnem ovoju; do 30% maščob; brez beljakovin nemesnega izvora in škroba; par 100 -150 gr.</t>
  </si>
  <si>
    <t>SESEKLJANI ZREZKI  (GOV. 50% - SVINJ. 50%)</t>
  </si>
  <si>
    <t>POLSUHE KLOBASE (KLOBASA ZA KUHANJE)</t>
  </si>
  <si>
    <t>SUHE KLOBASE (IZ SVINJSKEGA MESA)</t>
  </si>
  <si>
    <t>LOSOS file (zmrznjen, s kožo) 1.kvalitete</t>
  </si>
  <si>
    <t>LOSOS koščki - dimljeni (zmrznjen ) 1.kvalitete</t>
  </si>
  <si>
    <t>TILAPIJA (PISANI OSTRIŽ)- porcijski- zamrznjen 1.kvalitete, brez kosti</t>
  </si>
  <si>
    <t>TUNA -RUMENOPLAVUTA zamrznjen 1.kvalitete, brez kosti in kože - celi file</t>
  </si>
  <si>
    <t xml:space="preserve">MORSKI SADEŽI - mešani - zamrznjeni </t>
  </si>
  <si>
    <t>LOSOS file (zmrznjen, brez kože) 1.kvalitete porciski 100 - 160g</t>
  </si>
  <si>
    <t xml:space="preserve">LIGNJI Patagonika celi očiščeni zamrznjeni 1.kvalitete </t>
  </si>
  <si>
    <r>
      <rPr>
        <b/>
        <sz val="10"/>
        <color indexed="8"/>
        <rFont val="Arial"/>
        <family val="2"/>
        <charset val="238"/>
      </rPr>
      <t>PALAČINKE MARMELADNE</t>
    </r>
    <r>
      <rPr>
        <sz val="10"/>
        <color indexed="8"/>
        <rFont val="Arial"/>
        <family val="2"/>
        <charset val="238"/>
      </rPr>
      <t>, globoko zamrznjene, 71,5 g/kos</t>
    </r>
  </si>
  <si>
    <r>
      <rPr>
        <b/>
        <sz val="10"/>
        <color indexed="8"/>
        <rFont val="Arial"/>
        <family val="2"/>
        <charset val="238"/>
      </rPr>
      <t>PALAČINKE ČOKOLADNE</t>
    </r>
    <r>
      <rPr>
        <sz val="10"/>
        <color indexed="8"/>
        <rFont val="Arial"/>
        <family val="2"/>
        <charset val="238"/>
      </rPr>
      <t>, globoko zamrznjene, 71,5 g/kos</t>
    </r>
  </si>
  <si>
    <r>
      <t xml:space="preserve">CMOKI z borovničevim nadevom, </t>
    </r>
    <r>
      <rPr>
        <sz val="10"/>
        <color indexed="8"/>
        <rFont val="Arial"/>
        <family val="2"/>
        <charset val="238"/>
      </rPr>
      <t>hitro zamrznjen izdelek iz krompirjevega testa z nadevom, ki ga je potrebno termično obdelati, pakirano 1 kg, transportno pakiranje 1 kg</t>
    </r>
  </si>
  <si>
    <r>
      <t xml:space="preserve">CMOKI pirni z mareličnim nadevom, </t>
    </r>
    <r>
      <rPr>
        <sz val="10"/>
        <color indexed="8"/>
        <rFont val="Arial"/>
        <family val="2"/>
        <charset val="238"/>
      </rPr>
      <t>hitro zamrznjen izdelek iz krompirjevega testa z nadevom, ki ga je potrebno termično obdelati, pakirano 1 kg, transportno pakiranje 1 kg</t>
    </r>
  </si>
  <si>
    <r>
      <t>ŠTRUKLJI AJDOVI z skutinim nadevom</t>
    </r>
    <r>
      <rPr>
        <sz val="10"/>
        <color indexed="8"/>
        <rFont val="Arial"/>
        <family val="2"/>
        <charset val="238"/>
      </rPr>
      <t>, hitro zamrznjen izdelek iz kvašenega testa z nadevom, ki ga je potrebno termično obdelati,  teža posameznega kosa/palice od 500 g do 1 kg</t>
    </r>
  </si>
  <si>
    <t>CMOKI KRUHOVI 1kg</t>
  </si>
  <si>
    <t>OCVRTKI S SIROM 2kg</t>
  </si>
  <si>
    <t>ZDROBOVI OCVRTKI</t>
  </si>
  <si>
    <t>POLPETI ZELENJAVNI 1kg</t>
  </si>
  <si>
    <t>POLPETI SIROVI 2kg</t>
  </si>
  <si>
    <r>
      <t>KROMPIRJEVI SVALJKI z rženo moko</t>
    </r>
    <r>
      <rPr>
        <sz val="10"/>
        <color indexed="8"/>
        <rFont val="Arial"/>
        <family val="2"/>
        <charset val="238"/>
      </rPr>
      <t xml:space="preserve">, hitro zamrznjen izdelek iz krompirjevega testa, ki ga je potrebno termično obdelati, pakirano 1 kg, transportno pakiranje 1 kg </t>
    </r>
  </si>
  <si>
    <r>
      <t>KANELONI MESNI</t>
    </r>
    <r>
      <rPr>
        <sz val="10"/>
        <color indexed="8"/>
        <rFont val="Arial"/>
        <family val="2"/>
        <charset val="238"/>
      </rPr>
      <t>, paniran, na hitro zamrznjen izdelek iz testa z nadevom, ki ga je treba termično obdelati, pakirano  2 kg, transportno pakiranje 2 kg</t>
    </r>
  </si>
  <si>
    <r>
      <t>KANELONI ŠUNKA-SIR</t>
    </r>
    <r>
      <rPr>
        <sz val="10"/>
        <color indexed="8"/>
        <rFont val="Arial"/>
        <family val="2"/>
        <charset val="238"/>
      </rPr>
      <t>, paniran, na hitro zamrznjen izdelek iz testa z nadevom, ki ga je treba termično obdelati, pakirano  2 kg, transportno pakiranje 2 kg</t>
    </r>
  </si>
  <si>
    <t xml:space="preserve">Kokošja jajca 1 kval. 65-75 </t>
  </si>
  <si>
    <t>Kokošja jajca 1.kval. 55-65</t>
  </si>
  <si>
    <t>Jajčni melanž  5/1</t>
  </si>
  <si>
    <t>Jajčni melanž 1/1</t>
  </si>
  <si>
    <r>
      <rPr>
        <b/>
        <sz val="10"/>
        <color indexed="8"/>
        <rFont val="Arial"/>
        <family val="2"/>
        <charset val="238"/>
      </rPr>
      <t>PURANJI FILE prsi b.k.k</t>
    </r>
    <r>
      <rPr>
        <sz val="10"/>
        <color indexed="8"/>
        <rFont val="Arial"/>
        <family val="2"/>
        <charset val="238"/>
      </rPr>
      <t xml:space="preserve">., sveže, kosi suho hlajenega puranjega mesa, pridobljeni z ročno odstranitvijo kosti, ki se po lastnostih uvrščajo v razred A, očiščni maščob in vezinega tkiva, </t>
    </r>
    <r>
      <rPr>
        <b/>
        <sz val="10"/>
        <color indexed="8"/>
        <rFont val="Arial"/>
        <family val="2"/>
        <charset val="238"/>
      </rPr>
      <t>rezano trakce</t>
    </r>
  </si>
  <si>
    <r>
      <rPr>
        <b/>
        <sz val="11"/>
        <color indexed="8"/>
        <rFont val="Times New Roman"/>
        <family val="1"/>
        <charset val="238"/>
      </rPr>
      <t>Žemlja bela</t>
    </r>
    <r>
      <rPr>
        <sz val="11"/>
        <color indexed="8"/>
        <rFont val="Times New Roman"/>
        <family val="1"/>
        <charset val="238"/>
      </rPr>
      <t>, velika 120 g.</t>
    </r>
  </si>
  <si>
    <r>
      <rPr>
        <b/>
        <sz val="11"/>
        <color indexed="8"/>
        <rFont val="Times New Roman"/>
        <family val="1"/>
        <charset val="238"/>
      </rPr>
      <t>Žemlja bela</t>
    </r>
    <r>
      <rPr>
        <sz val="11"/>
        <color indexed="8"/>
        <rFont val="Times New Roman"/>
        <family val="1"/>
        <charset val="238"/>
      </rPr>
      <t>, velika 120 g - rezana</t>
    </r>
  </si>
  <si>
    <r>
      <rPr>
        <b/>
        <sz val="11"/>
        <color indexed="8"/>
        <rFont val="Times New Roman"/>
        <family val="1"/>
        <charset val="238"/>
      </rPr>
      <t>Žemlja bela</t>
    </r>
    <r>
      <rPr>
        <sz val="11"/>
        <color indexed="8"/>
        <rFont val="Times New Roman"/>
        <family val="1"/>
        <charset val="238"/>
      </rPr>
      <t>, velika 100 g -rezana</t>
    </r>
  </si>
  <si>
    <r>
      <rPr>
        <b/>
        <sz val="11"/>
        <color indexed="8"/>
        <rFont val="Times New Roman"/>
        <family val="1"/>
        <charset val="238"/>
      </rPr>
      <t>Žemlja bela</t>
    </r>
    <r>
      <rPr>
        <sz val="11"/>
        <color indexed="8"/>
        <rFont val="Times New Roman"/>
        <family val="1"/>
        <charset val="238"/>
      </rPr>
      <t xml:space="preserve"> velika 100 g</t>
    </r>
  </si>
  <si>
    <r>
      <rPr>
        <b/>
        <sz val="10"/>
        <color indexed="8"/>
        <rFont val="Arial"/>
        <family val="2"/>
        <charset val="238"/>
      </rPr>
      <t>KORUZA SLADKA v zrnju</t>
    </r>
    <r>
      <rPr>
        <sz val="10"/>
        <color indexed="8"/>
        <rFont val="Arial"/>
        <family val="2"/>
        <charset val="238"/>
      </rPr>
      <t>, zdrava in nepoškodovana zrna v slanem nalivu, brez konzervansov, kuhana pasterizirana vrtnina, v hermetično zaprti embalaži, pakirano 2,5 kg</t>
    </r>
  </si>
  <si>
    <r>
      <rPr>
        <b/>
        <sz val="10"/>
        <color indexed="8"/>
        <rFont val="Arial"/>
        <family val="2"/>
        <charset val="238"/>
      </rPr>
      <t>ARTIČOKA vložena</t>
    </r>
    <r>
      <rPr>
        <sz val="10"/>
        <color indexed="8"/>
        <rFont val="Arial"/>
        <family val="2"/>
        <charset val="238"/>
      </rPr>
      <t>, brez konzervansov in umetnih barvil, v hermetično zaprti embalaži, pakirano 2,5 kg</t>
    </r>
  </si>
  <si>
    <r>
      <t>ŠTRUČKA s semeni 100</t>
    </r>
    <r>
      <rPr>
        <sz val="10"/>
        <color indexed="8"/>
        <rFont val="Arial"/>
        <family val="2"/>
        <charset val="238"/>
      </rPr>
      <t xml:space="preserve"> g, pšenično mešano pekovsko pecivo s semeni</t>
    </r>
  </si>
  <si>
    <t>Sadna ploščica korenje, pomaranča, jabolko, žita min. 80 % sadja, 35 g</t>
  </si>
  <si>
    <t>Sadna ploščica malina, rdeča pesa, jabolko, žita min. 80 % sadja, 35 g</t>
  </si>
  <si>
    <t>Sadna ploščica sliva, jabolko, žita min. 80 % sadja, 35 g</t>
  </si>
  <si>
    <t>SADNO ŽITNA REZINA s pomarančo in brez sladkornim čokokoladnim oblivom min. 50% s.d.,25 g</t>
  </si>
  <si>
    <t>kom</t>
  </si>
  <si>
    <t>SADNI SIRUP - pakiran v 5l ročkah - okus tropski</t>
  </si>
  <si>
    <t>SADNI SIRUP - pakiran v 5l ročkah - okus gozdni sadeži</t>
  </si>
  <si>
    <t>SADNI SIRUP - pakiran v 5l ročkah - okus limona</t>
  </si>
  <si>
    <t>SADNI SIRUP - pakiran v 5l ročkah - okus jabolko</t>
  </si>
  <si>
    <t>SADNI SIRUP - pakiran v 5l ročkah - okus malina</t>
  </si>
  <si>
    <t>SADNI SIRUP - pakiran v 5l ročkah - okus borovnica</t>
  </si>
  <si>
    <t xml:space="preserve">SADNI SIRUP - pakiran v 5l ročkah - okus pomaranča
</t>
  </si>
  <si>
    <r>
      <t>ŠKROB brez glutena jedilni</t>
    </r>
    <r>
      <rPr>
        <sz val="10"/>
        <color indexed="8"/>
        <rFont val="Arial"/>
        <family val="2"/>
        <charset val="238"/>
      </rPr>
      <t>, pakirano 1000 g</t>
    </r>
  </si>
  <si>
    <t>JUNČJE STEGNO b.k., sveže, I. kategorija, rezano kocke 2x2 cm</t>
  </si>
  <si>
    <r>
      <rPr>
        <b/>
        <sz val="11"/>
        <color indexed="8"/>
        <rFont val="Arial"/>
        <family val="2"/>
        <charset val="238"/>
      </rPr>
      <t>STEGNO MLADEGA GOVEDA (JUNČJE) b.k.</t>
    </r>
    <r>
      <rPr>
        <sz val="11"/>
        <color indexed="8"/>
        <rFont val="Arial"/>
        <family val="2"/>
        <charset val="238"/>
      </rPr>
      <t>, sveže, I. kategorija, v kosu</t>
    </r>
  </si>
  <si>
    <r>
      <rPr>
        <b/>
        <sz val="11"/>
        <color indexed="8"/>
        <rFont val="Arial"/>
        <family val="2"/>
        <charset val="238"/>
      </rPr>
      <t>STEGNO MLADEGA GOVEDA (JUNČJE) b.k.</t>
    </r>
    <r>
      <rPr>
        <sz val="11"/>
        <color indexed="8"/>
        <rFont val="Arial"/>
        <family val="2"/>
        <charset val="238"/>
      </rPr>
      <t xml:space="preserve">, sveže, I. kategorija, </t>
    </r>
    <r>
      <rPr>
        <b/>
        <sz val="11"/>
        <color indexed="8"/>
        <rFont val="Arial"/>
        <family val="2"/>
        <charset val="238"/>
      </rPr>
      <t>rezano zrezki 100 g - 120 g</t>
    </r>
  </si>
  <si>
    <r>
      <rPr>
        <b/>
        <sz val="11"/>
        <color indexed="8"/>
        <rFont val="Arial"/>
        <family val="2"/>
        <charset val="238"/>
      </rPr>
      <t>STEGNO MLADEGA GOVEDA (JUNČJE)  b.k.</t>
    </r>
    <r>
      <rPr>
        <sz val="11"/>
        <color indexed="8"/>
        <rFont val="Arial"/>
        <family val="2"/>
        <charset val="238"/>
      </rPr>
      <t xml:space="preserve">, sveže, I. kategorija, </t>
    </r>
    <r>
      <rPr>
        <b/>
        <sz val="11"/>
        <color indexed="8"/>
        <rFont val="Arial"/>
        <family val="2"/>
        <charset val="238"/>
      </rPr>
      <t>rezano kocke 1x1 cm ali 2x2 cm</t>
    </r>
  </si>
  <si>
    <r>
      <rPr>
        <b/>
        <sz val="11"/>
        <color indexed="8"/>
        <rFont val="Arial"/>
        <family val="2"/>
        <charset val="238"/>
      </rPr>
      <t xml:space="preserve">STEGNO MLADEGA GOVEDA (JUNČJE) </t>
    </r>
    <r>
      <rPr>
        <sz val="11"/>
        <color indexed="8"/>
        <rFont val="Arial"/>
        <family val="2"/>
        <charset val="238"/>
      </rPr>
      <t xml:space="preserve"> b.k., </t>
    </r>
    <r>
      <rPr>
        <b/>
        <sz val="11"/>
        <color indexed="8"/>
        <rFont val="Arial"/>
        <family val="2"/>
        <charset val="238"/>
      </rPr>
      <t>sveže mleto meso</t>
    </r>
    <r>
      <rPr>
        <sz val="11"/>
        <color indexed="8"/>
        <rFont val="Arial"/>
        <family val="2"/>
        <charset val="238"/>
      </rPr>
      <t>, max. 20 % maščobe</t>
    </r>
  </si>
  <si>
    <r>
      <rPr>
        <b/>
        <sz val="11"/>
        <color indexed="8"/>
        <rFont val="Arial"/>
        <family val="2"/>
        <charset val="238"/>
      </rPr>
      <t>KOSTI MLADEGA GOVEDA</t>
    </r>
    <r>
      <rPr>
        <sz val="11"/>
        <color indexed="8"/>
        <rFont val="Arial"/>
        <family val="2"/>
        <charset val="238"/>
      </rPr>
      <t xml:space="preserve"> rahle, sveže, žagane</t>
    </r>
  </si>
  <si>
    <r>
      <rPr>
        <b/>
        <sz val="11"/>
        <color indexed="8"/>
        <rFont val="Arial"/>
        <family val="2"/>
        <charset val="238"/>
      </rPr>
      <t>SVEŽA REBRA MLADEGA GOVEDA</t>
    </r>
    <r>
      <rPr>
        <sz val="11"/>
        <color indexed="8"/>
        <rFont val="Arial"/>
        <family val="2"/>
        <charset val="238"/>
      </rPr>
      <t>, manj mastna, žagana</t>
    </r>
  </si>
  <si>
    <r>
      <rPr>
        <b/>
        <sz val="10"/>
        <color indexed="8"/>
        <rFont val="Arial"/>
        <family val="2"/>
        <charset val="238"/>
      </rPr>
      <t>Piščančji zrezek</t>
    </r>
    <r>
      <rPr>
        <sz val="10"/>
        <color indexed="8"/>
        <rFont val="Arial"/>
        <family val="2"/>
        <charset val="238"/>
      </rPr>
      <t xml:space="preserve"> - paniran </t>
    </r>
    <r>
      <rPr>
        <b/>
        <sz val="10"/>
        <color indexed="8"/>
        <rFont val="Arial"/>
        <family val="2"/>
        <charset val="238"/>
      </rPr>
      <t>100 g - 120 g</t>
    </r>
  </si>
  <si>
    <r>
      <rPr>
        <b/>
        <sz val="10"/>
        <color indexed="8"/>
        <rFont val="Arial"/>
        <family val="2"/>
        <charset val="238"/>
      </rPr>
      <t>Piščančji sesekljani zrezek</t>
    </r>
    <r>
      <rPr>
        <sz val="10"/>
        <color indexed="8"/>
        <rFont val="Arial"/>
        <family val="2"/>
        <charset val="238"/>
      </rPr>
      <t xml:space="preserve"> -pleskavica (nepaniran) </t>
    </r>
    <r>
      <rPr>
        <b/>
        <sz val="10"/>
        <color indexed="8"/>
        <rFont val="Arial"/>
        <family val="2"/>
        <charset val="238"/>
      </rPr>
      <t>100 g - 120 g</t>
    </r>
  </si>
  <si>
    <t>VITKI SOM (PANGA), očiščeni, nepoškodovani, globoko zamrznjeni fileji brez kosti, I. kategorija</t>
  </si>
  <si>
    <r>
      <t xml:space="preserve">ORADA file </t>
    </r>
    <r>
      <rPr>
        <i/>
        <sz val="11"/>
        <color indexed="8"/>
        <rFont val="Arial"/>
        <family val="2"/>
        <charset val="238"/>
      </rPr>
      <t>(Sparus aurata)</t>
    </r>
    <r>
      <rPr>
        <sz val="11"/>
        <color indexed="8"/>
        <rFont val="Arial"/>
        <family val="2"/>
        <charset val="238"/>
      </rPr>
      <t xml:space="preserve"> bela riba, globoko zamrznjeni ribji izdelek, file brez kosti, I. kategorija, glazura do največ 25 %</t>
    </r>
  </si>
  <si>
    <t xml:space="preserve">OSLIČ ARGENTINSKI file medaljon, bela riba, globoko zamrznjen, brez kosti, teža posameznega kosa 80 - 100 g </t>
  </si>
  <si>
    <t xml:space="preserve">OSLIČ ARGENTINSKI file, bela riba, globoko zamrznjen, file brez kosti, I. kategorija </t>
  </si>
  <si>
    <t>OSLIČ ARGENTINSKI file brez kosti paniran, globoko zamrznjen</t>
  </si>
  <si>
    <r>
      <t xml:space="preserve">KORENJE (oranžno) kocke </t>
    </r>
    <r>
      <rPr>
        <sz val="10"/>
        <color indexed="8"/>
        <rFont val="Arial"/>
        <family val="2"/>
        <charset val="238"/>
      </rPr>
      <t xml:space="preserve">zdravo, čisto, brez tujih primesi, narezano na kocke 10x10x10 mm,  naglo globoko ohlajeno, I. kvaliteta, pakiranje 2,5 kg, </t>
    </r>
    <r>
      <rPr>
        <b/>
        <sz val="10"/>
        <color indexed="8"/>
        <rFont val="Arial"/>
        <family val="2"/>
        <charset val="238"/>
      </rPr>
      <t>transportno pakiranje 2,5 kg</t>
    </r>
  </si>
  <si>
    <r>
      <t xml:space="preserve">KORENJE baby (oranžno) </t>
    </r>
    <r>
      <rPr>
        <sz val="10"/>
        <color indexed="8"/>
        <rFont val="Arial"/>
        <family val="2"/>
        <charset val="238"/>
      </rPr>
      <t xml:space="preserve">zdravo, čisto, brez tujih primesi, naglo globoko ohlajeno, I. kvaliteta, pakiranje 2,5 kg, </t>
    </r>
    <r>
      <rPr>
        <b/>
        <sz val="10"/>
        <color indexed="8"/>
        <rFont val="Arial"/>
        <family val="2"/>
        <charset val="238"/>
      </rPr>
      <t>transportno pakiranje 2,5 kg</t>
    </r>
  </si>
  <si>
    <r>
      <t xml:space="preserve">KORENJE pariško (oranžno) </t>
    </r>
    <r>
      <rPr>
        <sz val="10"/>
        <color indexed="8"/>
        <rFont val="Arial"/>
        <family val="2"/>
        <charset val="238"/>
      </rPr>
      <t xml:space="preserve">zdravo, čisto, brez tujih primesi, naglo globoko ohlajeno, I. kvaliteta, pakiranje 2,5 kg, </t>
    </r>
    <r>
      <rPr>
        <b/>
        <sz val="10"/>
        <color indexed="8"/>
        <rFont val="Arial"/>
        <family val="2"/>
        <charset val="238"/>
      </rPr>
      <t>transportno pakiranje 2,5 kg</t>
    </r>
  </si>
  <si>
    <r>
      <t xml:space="preserve">MEŠANICA ZELENJAVE za zelenjavne priloge, </t>
    </r>
    <r>
      <rPr>
        <sz val="10"/>
        <color indexed="8"/>
        <rFont val="Arial"/>
        <family val="2"/>
        <charset val="238"/>
      </rPr>
      <t xml:space="preserve">zelenjava očiščena, deljena, mešanica sestavljena iz: korenje-kocke, cvetovi cvetače, zelen stročji fižol - rezan, grah; mešanica iz zdrave, čiste zelenjave, brez tujih primesi, naglo globoko ohlajena, I. kvaliteta, pakiranje 2,5 kg, </t>
    </r>
    <r>
      <rPr>
        <b/>
        <sz val="10"/>
        <color indexed="8"/>
        <rFont val="Arial"/>
        <family val="2"/>
        <charset val="238"/>
      </rPr>
      <t xml:space="preserve">transportno pakiranje 2,5 kg </t>
    </r>
    <r>
      <rPr>
        <sz val="10"/>
        <color indexed="8"/>
        <rFont val="Arial"/>
        <family val="2"/>
        <charset val="238"/>
      </rPr>
      <t>(lahko tudi delno drugačna sestava vendar ustrezno namenu)</t>
    </r>
  </si>
  <si>
    <r>
      <t xml:space="preserve">MEŠANICA ZELENJAVE za zelenjavne priloge, </t>
    </r>
    <r>
      <rPr>
        <sz val="10"/>
        <color indexed="8"/>
        <rFont val="Arial"/>
        <family val="2"/>
        <charset val="238"/>
      </rPr>
      <t xml:space="preserve">zelenjava očiščena, deljena, mešanica sestavljena iz: okrasno korenje, cvetovi cvetače, cvetovi brokolija; mešanica iz zdrave, čiste zelenjave, brez tujih primesi, naglo globoko ohlajena, I. kvaliteta, pakiranje 2,5 kg, </t>
    </r>
    <r>
      <rPr>
        <b/>
        <sz val="10"/>
        <color indexed="8"/>
        <rFont val="Arial"/>
        <family val="2"/>
        <charset val="238"/>
      </rPr>
      <t>transportno pakiranje 2,5 kg lahko tudi delno drugačna sestava</t>
    </r>
  </si>
  <si>
    <r>
      <t xml:space="preserve">BOROVNICE - ameriške ali gozne </t>
    </r>
    <r>
      <rPr>
        <sz val="10"/>
        <color indexed="8"/>
        <rFont val="Arial"/>
        <family val="2"/>
        <charset val="238"/>
      </rPr>
      <t xml:space="preserve">zdravi, čisti, celi plodovi, brez tujih primesi, naglo globoko ohlajene, I. kvaliteta, pakiranje 2,5 kg, </t>
    </r>
    <r>
      <rPr>
        <b/>
        <sz val="10"/>
        <color indexed="8"/>
        <rFont val="Arial"/>
        <family val="2"/>
        <charset val="238"/>
      </rPr>
      <t>transportno pakiranje 2,5 kg</t>
    </r>
  </si>
  <si>
    <r>
      <t>IDRIJSKI ŽLIKROFI</t>
    </r>
    <r>
      <rPr>
        <sz val="10"/>
        <color indexed="8"/>
        <rFont val="Arial"/>
        <family val="2"/>
        <charset val="238"/>
      </rPr>
      <t xml:space="preserve">, hitro zamrznjen izdelek iz rezančnega testa z nadevom, ki ga je potrebno termično obdelati, pakirano 1 kg </t>
    </r>
  </si>
  <si>
    <r>
      <t>TESTENINE jušne ZLATE KROGLICE</t>
    </r>
    <r>
      <rPr>
        <sz val="10"/>
        <color indexed="8"/>
        <rFont val="Arial"/>
        <family val="2"/>
        <charset val="238"/>
      </rPr>
      <t xml:space="preserve">, pakirano 500 g, </t>
    </r>
    <r>
      <rPr>
        <b/>
        <sz val="10"/>
        <color indexed="8"/>
        <rFont val="Arial"/>
        <family val="2"/>
        <charset val="238"/>
      </rPr>
      <t>transportno pakiranje 500 -1000g</t>
    </r>
  </si>
  <si>
    <r>
      <t>TESTENINE jušne FRITATI</t>
    </r>
    <r>
      <rPr>
        <sz val="10"/>
        <color indexed="8"/>
        <rFont val="Arial"/>
        <family val="2"/>
        <charset val="238"/>
      </rPr>
      <t xml:space="preserve">, pakirano 500 g, </t>
    </r>
    <r>
      <rPr>
        <b/>
        <sz val="10"/>
        <color indexed="8"/>
        <rFont val="Arial"/>
        <family val="2"/>
        <charset val="238"/>
      </rPr>
      <t>transportno pakiranje 500 -1000 g</t>
    </r>
  </si>
  <si>
    <r>
      <t>TESTENINE jušne rižek</t>
    </r>
    <r>
      <rPr>
        <sz val="10"/>
        <color indexed="8"/>
        <rFont val="Arial"/>
        <family val="2"/>
        <charset val="238"/>
      </rPr>
      <t xml:space="preserve">, pakirano 200 g, </t>
    </r>
    <r>
      <rPr>
        <b/>
        <sz val="10"/>
        <color indexed="8"/>
        <rFont val="Arial"/>
        <family val="2"/>
        <charset val="238"/>
      </rPr>
      <t>transportno pakiranje 200 g</t>
    </r>
  </si>
  <si>
    <r>
      <t xml:space="preserve">MLINCI </t>
    </r>
    <r>
      <rPr>
        <sz val="10"/>
        <color indexed="8"/>
        <rFont val="Arial"/>
        <family val="2"/>
        <charset val="238"/>
      </rPr>
      <t>iz pšenične moke, vode in soli, pakirano 1 kg,</t>
    </r>
    <r>
      <rPr>
        <b/>
        <sz val="10"/>
        <color indexed="8"/>
        <rFont val="Arial"/>
        <family val="2"/>
        <charset val="238"/>
      </rPr>
      <t xml:space="preserve"> transportno pakiranje 1 -5kg</t>
    </r>
  </si>
  <si>
    <r>
      <rPr>
        <b/>
        <sz val="10"/>
        <color indexed="8"/>
        <rFont val="Arial"/>
        <family val="2"/>
        <charset val="238"/>
      </rPr>
      <t xml:space="preserve">KUMARICE </t>
    </r>
    <r>
      <rPr>
        <sz val="10"/>
        <color indexed="8"/>
        <rFont val="Arial"/>
        <family val="2"/>
        <charset val="238"/>
      </rPr>
      <t>vložene delikatesne, pasterizirane v hermetično zaprti embalaži, pakirano 0,5- 1,0 kg</t>
    </r>
  </si>
  <si>
    <r>
      <rPr>
        <b/>
        <sz val="10"/>
        <color indexed="8"/>
        <rFont val="Arial"/>
        <family val="2"/>
        <charset val="238"/>
      </rPr>
      <t xml:space="preserve">RDEČA PESA </t>
    </r>
    <r>
      <rPr>
        <sz val="10"/>
        <color indexed="8"/>
        <rFont val="Arial"/>
        <family val="2"/>
        <charset val="238"/>
      </rPr>
      <t>vložena, pasterizirana v hermetično zaprti embalaži, pakirano 0,5- 1 kg</t>
    </r>
  </si>
  <si>
    <r>
      <rPr>
        <b/>
        <sz val="10"/>
        <color indexed="8"/>
        <rFont val="Arial"/>
        <family val="2"/>
        <charset val="238"/>
      </rPr>
      <t>KOMPOT BRESKEV</t>
    </r>
    <r>
      <rPr>
        <sz val="10"/>
        <color indexed="8"/>
        <rFont val="Arial"/>
        <family val="2"/>
        <charset val="238"/>
      </rPr>
      <t xml:space="preserve">, </t>
    </r>
    <r>
      <rPr>
        <b/>
        <sz val="10"/>
        <color indexed="8"/>
        <rFont val="Arial"/>
        <family val="2"/>
        <charset val="238"/>
      </rPr>
      <t>manj sladek</t>
    </r>
    <r>
      <rPr>
        <sz val="10"/>
        <color indexed="8"/>
        <rFont val="Arial"/>
        <family val="2"/>
        <charset val="238"/>
      </rPr>
      <t xml:space="preserve"> rezine ali polovice; odcejene mase sadja mora biti več kot 50 % - neto masa ploda mora biti deklarirana, ne sme vsebovati tujih primesi in konzervansov, kompot naj bo pasteriziran ali steriliziran v hermetično zaprti embalaži 2 -5 kg</t>
    </r>
  </si>
  <si>
    <r>
      <t xml:space="preserve">PUDING ČOKOLADNI </t>
    </r>
    <r>
      <rPr>
        <sz val="10"/>
        <rFont val="Arial"/>
        <family val="2"/>
        <charset val="238"/>
      </rPr>
      <t>z najmanj 10 % kakavovega praha in najmanj 10 % čokolade v prahu, brez umetnih arom in barvil, pakirano 1 kg</t>
    </r>
  </si>
  <si>
    <r>
      <rPr>
        <b/>
        <sz val="10"/>
        <color indexed="8"/>
        <rFont val="Arial"/>
        <family val="2"/>
        <charset val="238"/>
      </rPr>
      <t>PETERŠILJ</t>
    </r>
    <r>
      <rPr>
        <sz val="10"/>
        <color indexed="8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zdrobljen, sušen, pakirano v plastično embalažo s pokrovom, ki omogoča neprodušno zapiranje, 100 g</t>
    </r>
  </si>
  <si>
    <r>
      <rPr>
        <b/>
        <sz val="10"/>
        <color indexed="8"/>
        <rFont val="Arial"/>
        <family val="2"/>
        <charset val="238"/>
      </rPr>
      <t>PETERŠILJ</t>
    </r>
    <r>
      <rPr>
        <sz val="10"/>
        <color indexed="8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zdrobljen, sušen, pakirano v plastično embalažo s pokrovom, ki omogoča neprodušno zapiranje, 250 g</t>
    </r>
  </si>
  <si>
    <r>
      <rPr>
        <b/>
        <sz val="10"/>
        <color indexed="8"/>
        <rFont val="Arial"/>
        <family val="2"/>
        <charset val="238"/>
      </rPr>
      <t>MAJARON</t>
    </r>
    <r>
      <rPr>
        <sz val="10"/>
        <color indexed="8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zdrobljen, sušen, pakirano v plastično embalažo s pokrovom, ki omogoča neprodušno zapiranje, do 250 g</t>
    </r>
  </si>
  <si>
    <r>
      <rPr>
        <b/>
        <sz val="10"/>
        <color indexed="8"/>
        <rFont val="Arial"/>
        <family val="2"/>
        <charset val="238"/>
      </rPr>
      <t xml:space="preserve">ČESEN </t>
    </r>
    <r>
      <rPr>
        <sz val="10"/>
        <color indexed="8"/>
        <rFont val="Arial"/>
        <family val="2"/>
        <charset val="238"/>
      </rPr>
      <t>zrnasti, pakirano v plastično embalažo s pokrovom, ki omogoča neprodušno zapiranje, do 1000 g</t>
    </r>
  </si>
  <si>
    <r>
      <rPr>
        <b/>
        <sz val="10"/>
        <color indexed="8"/>
        <rFont val="Arial"/>
        <family val="2"/>
        <charset val="238"/>
      </rPr>
      <t>PAPRIKA RDEČA</t>
    </r>
    <r>
      <rPr>
        <sz val="10"/>
        <color indexed="8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sladka, mleta, pakirano v plastično embalažo s pokrovom, ki omogoča neprodušno zapiranje, 1000 g</t>
    </r>
  </si>
  <si>
    <r>
      <rPr>
        <b/>
        <sz val="10"/>
        <color indexed="8"/>
        <rFont val="Arial"/>
        <family val="2"/>
        <charset val="238"/>
      </rPr>
      <t>VODA namizna ali izvirska</t>
    </r>
    <r>
      <rPr>
        <sz val="10"/>
        <color indexed="8"/>
        <rFont val="Arial"/>
        <family val="2"/>
        <charset val="238"/>
      </rPr>
      <t>, brez dodanih okusov, pakirana v PET plastenki 0,5 l</t>
    </r>
  </si>
  <si>
    <r>
      <t>RIŽEV DESERT z vanilijo</t>
    </r>
    <r>
      <rPr>
        <sz val="10"/>
        <color indexed="8"/>
        <rFont val="Arial"/>
        <family val="2"/>
        <charset val="238"/>
      </rPr>
      <t>, 100 % rastlinski desert brez glutena, mleka, jajc in oreščkov, pakirano 4</t>
    </r>
    <r>
      <rPr>
        <b/>
        <sz val="10"/>
        <color indexed="8"/>
        <rFont val="Arial"/>
        <family val="2"/>
        <charset val="238"/>
      </rPr>
      <t xml:space="preserve">x 100 g </t>
    </r>
    <r>
      <rPr>
        <sz val="10"/>
        <color indexed="8"/>
        <rFont val="Arial"/>
        <family val="2"/>
        <charset val="238"/>
      </rPr>
      <t>(400g)</t>
    </r>
  </si>
  <si>
    <r>
      <t>MARGARINSKI NAMAZ</t>
    </r>
    <r>
      <rPr>
        <sz val="10"/>
        <color indexed="8"/>
        <rFont val="Arial"/>
        <family val="2"/>
        <charset val="238"/>
      </rPr>
      <t xml:space="preserve">, brez mlečnih beljakovin, </t>
    </r>
    <r>
      <rPr>
        <b/>
        <sz val="10"/>
        <color indexed="8"/>
        <rFont val="Arial"/>
        <family val="2"/>
        <charset val="238"/>
      </rPr>
      <t>brez emulgatorja (lecitina) in citronske kisline</t>
    </r>
    <r>
      <rPr>
        <sz val="10"/>
        <color indexed="8"/>
        <rFont val="Arial"/>
        <family val="2"/>
        <charset val="238"/>
      </rPr>
      <t xml:space="preserve">, brez umetnih barvil in konzervansov, pakiran 200 g </t>
    </r>
    <r>
      <rPr>
        <i/>
        <sz val="10"/>
        <color indexed="8"/>
        <rFont val="Arial"/>
        <family val="2"/>
        <charset val="238"/>
      </rPr>
      <t>(Vitaquell Vitagen ali enakovredno)</t>
    </r>
  </si>
  <si>
    <r>
      <t>MARGARINSKI NAMAZ</t>
    </r>
    <r>
      <rPr>
        <sz val="10"/>
        <color indexed="8"/>
        <rFont val="Arial"/>
        <family val="2"/>
        <charset val="238"/>
      </rPr>
      <t xml:space="preserve">, brez mlečnih beljakovin, brez jajčnega lecitina, brez umetnih barvil in konzevansov, pakiran 200 g </t>
    </r>
    <r>
      <rPr>
        <i/>
        <sz val="10"/>
        <color indexed="8"/>
        <rFont val="Arial"/>
        <family val="2"/>
        <charset val="238"/>
      </rPr>
      <t>(Vitaquell extra vital ali enakovredno)</t>
    </r>
  </si>
  <si>
    <r>
      <t>MARGARINSKI NAMAZ omega 3</t>
    </r>
    <r>
      <rPr>
        <sz val="10"/>
        <color indexed="8"/>
        <rFont val="Arial"/>
        <family val="2"/>
        <charset val="238"/>
      </rPr>
      <t xml:space="preserve">, brez mlečnih beljakovin, brez jajčnega lecitina, brez umetnih barvil in konzevansov, pakiran 250 g </t>
    </r>
    <r>
      <rPr>
        <i/>
        <sz val="10"/>
        <color indexed="8"/>
        <rFont val="Arial"/>
        <family val="2"/>
        <charset val="238"/>
      </rPr>
      <t>(Vitaquell omega3 ali enakovredno)</t>
    </r>
  </si>
  <si>
    <r>
      <t>GRISINI</t>
    </r>
    <r>
      <rPr>
        <sz val="10"/>
        <color indexed="8"/>
        <rFont val="Arial"/>
        <family val="2"/>
        <charset val="238"/>
      </rPr>
      <t xml:space="preserve"> iz riževe in koruzne moke, brez glutena </t>
    </r>
    <r>
      <rPr>
        <b/>
        <sz val="10"/>
        <color indexed="8"/>
        <rFont val="Arial"/>
        <family val="2"/>
        <charset val="238"/>
      </rPr>
      <t>(oznaka prečrtan klas)</t>
    </r>
    <r>
      <rPr>
        <sz val="10"/>
        <color indexed="8"/>
        <rFont val="Arial"/>
        <family val="2"/>
        <charset val="238"/>
      </rPr>
      <t xml:space="preserve">, pakirano 100-200 g </t>
    </r>
    <r>
      <rPr>
        <i/>
        <sz val="10"/>
        <color indexed="8"/>
        <rFont val="Arial"/>
        <family val="2"/>
        <charset val="238"/>
      </rPr>
      <t>(Amisa ali enakovredno)</t>
    </r>
  </si>
  <si>
    <r>
      <rPr>
        <b/>
        <sz val="10"/>
        <color indexed="8"/>
        <rFont val="Arial"/>
        <family val="2"/>
        <charset val="238"/>
      </rPr>
      <t xml:space="preserve">EKO SOK JABOLKO 100 % sadni delež </t>
    </r>
    <r>
      <rPr>
        <sz val="10"/>
        <color indexed="8"/>
        <rFont val="Arial"/>
        <family val="2"/>
        <charset val="238"/>
      </rPr>
      <t>brez dodanega sladkorja, sadni sok brez kemičnih konzervansov, barvil in umetnih sladil, pakiran 1 l- lahko tudi dodatek npr. breskeve, korenje ipd</t>
    </r>
  </si>
  <si>
    <r>
      <rPr>
        <b/>
        <sz val="10"/>
        <color indexed="8"/>
        <rFont val="Arial"/>
        <family val="2"/>
        <charset val="238"/>
      </rPr>
      <t xml:space="preserve">KAKAV prah </t>
    </r>
    <r>
      <rPr>
        <sz val="10"/>
        <color indexed="8"/>
        <rFont val="Arial"/>
        <family val="2"/>
        <charset val="238"/>
      </rPr>
      <t>grenki z najmanj 10 % kakavovega masla, pakirano 1 kg</t>
    </r>
  </si>
  <si>
    <t>KOSMIČI OVSENI  brez konzervansov, aditivov in umetnih sladil, pakirano po  0,5 kg, transportno pakiranje 0,5 kg</t>
  </si>
  <si>
    <t>KOSMIČI PIRINI brez konzervansov, aditivov in umetnih sladil, pakirano po  0,5 kg, transportno pakiranje 0,5 kg</t>
  </si>
  <si>
    <t>KOSMIČI MÜSLI s koščki čokolade, vsebuje rahle žitne kosmiče in min 10 % čokolade, pakirano 1000 g, transportno pakiranje 1000 g</t>
  </si>
  <si>
    <t>RIŽ  beli - okroglozrnati, pakiranje do 10 kg - I. kvaliteta</t>
  </si>
  <si>
    <t>RIŽ parboiled dolgozrnati brušeni riž, pakirano po 10 kg,I.kvaliteta</t>
  </si>
  <si>
    <t>RIŽ parboiled dolgozrnati brušeni riž, pakirano po 1 kg, transportno pakiranje 1 kg, I. kvaliteta</t>
  </si>
  <si>
    <t>RIŽ basmati, pakirano po 500 g - 1 kg, I. kvaliteta</t>
  </si>
  <si>
    <t xml:space="preserve">BULGUR, pakirano do 5 kg, </t>
  </si>
  <si>
    <t>KVINOJA,  pakirano 1 kg,</t>
  </si>
  <si>
    <t>KUS KUS polnozrnati, pakirano do 500 g, transportno pakiranje do 500 g</t>
  </si>
  <si>
    <t>MEŠANICA 3 barvni mix (rjavi parboiled riž, rdeča kvinoja in pražena ajda), pakirano 800 g, transportno pakiranje 800 g</t>
  </si>
  <si>
    <t>MEŠANICA 3-ŽITA (riž, pira in ječmen), od 500 g do 1 kg, transportno pakiranje od 500 g do 1 kg</t>
  </si>
  <si>
    <t>MOKA posebna pšenična bela T 400, pakirano po 1 kg, transportno pakiranje 1 kg</t>
  </si>
  <si>
    <t>MOKA ajdova, pakirano po 1 kg, transportno pakiranje 1 kg</t>
  </si>
  <si>
    <t>MOKA koruzna, pakirano po 1 kg, transportno pakiranje 1 kg</t>
  </si>
  <si>
    <t>MOKA polnozrnata, pakirano po 1 kg, transportno pakiranje 1 kg</t>
  </si>
  <si>
    <t>MOKA pirina, pakirano po 1 kg, transportno pakiranje 1 kg</t>
  </si>
  <si>
    <t>ZDROB koruzni, pakirano po 1 kg, transportno pakiranje 1 kg</t>
  </si>
  <si>
    <t>ZDROB pšenični T 400, pakirano po 1 kg, transportno pakiranje 1 kg</t>
  </si>
  <si>
    <t xml:space="preserve">KVINOJA rdeča, od 200 g, transportno pakiranje od 200 g </t>
  </si>
  <si>
    <t>KAŠA ajdova pridobljena s termično obdelavo in luščenjem ajde, pakirano po 1 kg, transportno pakiranje 1 kg</t>
  </si>
  <si>
    <t>KAŠA prosena pridobljena z luščenjem prosa, pakirano po 1 kg, transportno pakiranje 1 kg</t>
  </si>
  <si>
    <t>KAŠA ječmenova pridobljena s termično obdelavo ječmena, pakirano 1 kg, transportno pakiranje 1 kg</t>
  </si>
  <si>
    <r>
      <t xml:space="preserve">KOSMIČI KORUZNI hrustljavi , pakirano od 1 kg do 2,5 kg, transportno pakiranje od 1 kg do 2,5 kg
</t>
    </r>
    <r>
      <rPr>
        <i/>
        <sz val="10"/>
        <color indexed="8"/>
        <rFont val="Arial"/>
        <family val="2"/>
        <charset val="238"/>
      </rPr>
      <t>(Crispy Corn flakes ali enakovredno)</t>
    </r>
  </si>
  <si>
    <r>
      <t>MOKA pšenična T 500, pakirano po 1 kg,</t>
    </r>
    <r>
      <rPr>
        <u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transportno pakiranje 1 kg</t>
    </r>
  </si>
  <si>
    <t>CMOKI ZDROBOVI pak do 2kg</t>
  </si>
  <si>
    <t>SOK JABOLKO 100 % sadni delež brez dodanega sladkorja, sadni sok brez kemičnih konzervansov, barvil in umetnih sladil, pakiran v tetra brik embalažo s pokrovčkom po 1 l</t>
  </si>
  <si>
    <t xml:space="preserve">SOK POMARANČA 100 % sadni delež brez dodanega sladkorja, sadni sok brez kemičnih konzervansov, barvil in umetnih sladil, pakiran v tetra brik embalažo s pokrovčkom po 1 l </t>
  </si>
  <si>
    <t>SOK ANANAS 100 % sadni delež brez dodanega sladkorja, sadni sok brez kemičnih konzervansov, barvil in umetnih sladil, pakiran v tetra brik embalažo s pokrovčkom po 1 l</t>
  </si>
  <si>
    <t>NEKTAR ČRNI RIBEZ brez kemičnih konzervansov, barvil in umetnih sladil z minimalnim sadnim deležem določenim za nektar, pakiran v tetra brik embalažo s pokrovčkom po 1 l</t>
  </si>
  <si>
    <t>NEKTAR JABOLKA brez kemičnih konzervansov, barvil in umetnih sladil z minimalnim sadnim deležem določenim za nektar, pakiran v tetra brik embalažo s pokrovčkom po 1 l</t>
  </si>
  <si>
    <t>LEDENI ČAJ - OKUS BRESKEV tetra brik embalažo po 0,2 l - 0,25 L</t>
  </si>
  <si>
    <t>NEKTAR BRESKEV sadni delež za nektar , pakiran v tetra brik embalažo s pokrovčkom po 1 l</t>
  </si>
  <si>
    <t>NEKTAR MARELICA sadni delež za nektar, pakiran v tetra brik embalažo s pokrovčkom po 1 l</t>
  </si>
  <si>
    <t xml:space="preserve">SOK POMARANČA 100 % sadni delež brez dodanega sladkorja, sadni sok brez kemičnih konzervansov, barvil in umetnih sladil, pakiran v tetra brik embalažo po 0,2 - 0,25l </t>
  </si>
  <si>
    <t>SOK ANANAS 100 % sadni delež brez dodanega sladkorja, sadni sok brez kemičnih konzervansov, barvil in umetnih sladil, pakiran v tetra brik embalažo po 0,2 - 0,25 l</t>
  </si>
  <si>
    <t xml:space="preserve">SOK JABOLKO 100 % sadni delež brez dodanega sladkorja, sadni sok brez kemičnih konzervansov, barvil in umetnih sladil, pakiran v tetra brik embalažo po 0,2 -0,25 l </t>
  </si>
  <si>
    <t xml:space="preserve">NEKTAR JAGODA sadni delež za nektar  0,2 - 0,25 l </t>
  </si>
  <si>
    <t>NEKTAR ČRNI RIBEZ brez kemičnih konzervansov, barvil in umetnih sladil z minimalnim sadnim deležem določenim za nektar, pakiran v tetra brik embalažo po 0,2 - 0,25 l - priložena slamica</t>
  </si>
  <si>
    <t xml:space="preserve">NEKTAR iz BOROVNIC in dodatkom npr ARONIJE ali podobno sadni delež za nektar , pakiran v tetra brik embalažo po 0,2 - 0,25 l </t>
  </si>
  <si>
    <t>NEKTAR JABOLKO brez kemičnih konzervansov, barvil in umetnih sladil z  minimalnim sadnim deležem določenim za nektar, pakiran v tetra brik embalažo po 0,2  -0,25l</t>
  </si>
  <si>
    <t>NEKTAR POMARANČA brez kemičnih konzervansov, barvil in umetnih sladil z z minimalnim sadnim deležem določenim za nektar, pakiran v tetra brik embalažo po 0,2 - 0,25l L</t>
  </si>
  <si>
    <t>SADNO ŽITNA REZINA JAGODA min. 35 % sadja, 30 g</t>
  </si>
  <si>
    <t>SADNO ŽITNA REZINA, gozdni sadeži min. 30 % sadja, 30 g</t>
  </si>
  <si>
    <t>SADNO ŽITNA REZINA, marelica 30 g, min. 30% sadja</t>
  </si>
  <si>
    <t>SADNO ŽITNA REZINA, Višnja 30 g, min. 30% sadja</t>
  </si>
  <si>
    <t>SADNO ŽITNA REZINA BOROVNICA 44G min. 60 % sadja</t>
  </si>
  <si>
    <t>SADNO ŽITNA REZINA, LEŠNIK, JOGURT, min 20% lešnikov, 30 g</t>
  </si>
  <si>
    <t>Vsebnost sladkorja v sadno žitnih rezinah mora biti pod 37 g/100 g živila. Naročnik dopušča da je pri posamezni sadno žitni rezini delno drugačna sestava pri čemer mora biti osnovni okus enak. V primeru drugačen gramature preračun na zahtevano enoto.</t>
  </si>
  <si>
    <t>HRENOVKA iz ekološko pridelanega govejega mesa, brez ojačevalcev okusa, umetnih barvil, glutena in konzervansov, z dodatkom ekoloških začimb, od 100 do 150 g/par</t>
  </si>
  <si>
    <t>SVEŽE MESO GOVEDA (podplečje, pleče, bočnik ali vrat) iz ekološke reje, rezano na kocke za golaž</t>
  </si>
  <si>
    <t>SVEŽE MESO GOVEDA stegno iz ekološke reje, rezano zrezki 100g - 120g</t>
  </si>
  <si>
    <t>BIO pirin rižek, ekološko pridelan, pakirano 1 kg, transportno pakiranje do 1 kg</t>
  </si>
  <si>
    <t>KAŠA BIO prosena pridobljena z luščenjem prosa, ekološko pridelana, pakirano 1 kg, transportno pakiranje do 5  kg</t>
  </si>
  <si>
    <t>KAŠA BIO ajdova pridobljena s termično obdelavo in luščenjem ajde, ekološko pridelana, pakirano 1 kg, transportno pakiranje do 1 kg</t>
  </si>
  <si>
    <t>BIO JEŠPRENJ, oluščen in obrušen ekološko pridelano, pakirano 1 kg, transportno pakiranje do 1 kg</t>
  </si>
  <si>
    <t>BIO PIRA, ekološko pridelano, pakirano 1 kg, transportno pakiranje do 1 kg</t>
  </si>
  <si>
    <t>PIŠČANČJE KRAČE, sveže, ki se po lastnostih uvrščajo v razred A, s kožo in kostmi, očiščeno maščob in vezivnega tkiva</t>
  </si>
  <si>
    <t>HRENOVKA iz ekološko pridelanega piščančjega mesa, brez ojačevalcev okusa, umetnih barvil, glutena in konzervansov, z dodatkom ekoloških začimb, od 100 do 150 g/par</t>
  </si>
  <si>
    <t>SALAMA PIŠČANČJA posebna iz ekološko pridelanega piščančjega mesa, brez ojačevalcev okusa, umetnih barvil, glutena in konzervansov, z dodatkom ekoloških začimb,  rezana na kolobarje</t>
  </si>
  <si>
    <t>TESTENINE ( polžki ali druga oblika …), pakirano 1 kg, transportno pakiranje 1 kg</t>
  </si>
  <si>
    <t>TESTENINE POLNOZRNATE ( peresniki ali druga oblika,  …), pakirano 1 kg, transportno pakiranje 1 kg</t>
  </si>
  <si>
    <r>
      <rPr>
        <b/>
        <sz val="10"/>
        <rFont val="Arial"/>
        <family val="2"/>
        <charset val="238"/>
      </rPr>
      <t>ŠETRAJ</t>
    </r>
    <r>
      <rPr>
        <sz val="10"/>
        <rFont val="Arial"/>
        <family val="2"/>
        <charset val="238"/>
      </rPr>
      <t xml:space="preserve"> zdrobljeni, pakirano v plastično embalažo s pokrovom, ki omogoča neprodušno zapiranje, do 300 g</t>
    </r>
  </si>
  <si>
    <r>
      <rPr>
        <b/>
        <sz val="10"/>
        <rFont val="Arial"/>
        <family val="2"/>
        <charset val="238"/>
      </rPr>
      <t>TIMIJAN</t>
    </r>
    <r>
      <rPr>
        <sz val="10"/>
        <rFont val="Arial"/>
        <family val="2"/>
        <charset val="238"/>
      </rPr>
      <t xml:space="preserve"> zdrobljen, sušeni, pakirano v plastično embalažo s pokrovom, ki omogoča neprodušno zapiranje, do 500 g</t>
    </r>
  </si>
  <si>
    <r>
      <t>ROŽIČEVA MOKA</t>
    </r>
    <r>
      <rPr>
        <sz val="10"/>
        <rFont val="Arial"/>
        <family val="2"/>
        <charset val="238"/>
      </rPr>
      <t xml:space="preserve">, pakirano 200 g </t>
    </r>
  </si>
  <si>
    <r>
      <rPr>
        <b/>
        <sz val="10"/>
        <color indexed="8"/>
        <rFont val="Arial"/>
        <family val="2"/>
        <charset val="238"/>
      </rPr>
      <t>PIŠČANČJA STEGNA b.k.k.</t>
    </r>
    <r>
      <rPr>
        <sz val="10"/>
        <color indexed="8"/>
        <rFont val="Arial"/>
        <family val="2"/>
        <charset val="238"/>
      </rPr>
      <t>, sveže, ki se po lastnostih uvrščajo v razred A, brez kože in kosti, očiščeno maščob in vezivnega tkiva ZGORNJI DEL BEDER</t>
    </r>
  </si>
  <si>
    <t>KUHAN PRŠUT; poltrajni izdelek iz svinjskega mesa extra kakovosti; proizveden  iz celih (integralnih) kosov nezamrznjenega mesa; brez dodanih sredstev za vezanje vode, ojačevalcev arome, hidrolizatovih in drugih dodatnih sestavin; V KOSU</t>
  </si>
  <si>
    <t>ŠUNKARICA  RAZREZANA</t>
  </si>
  <si>
    <t>PARIŠKA SALAMA Z ZELENJAVO   RAZREZANA</t>
  </si>
  <si>
    <t>PARIŠKA SALAMA   RAZREZANA</t>
  </si>
  <si>
    <t>PREŠANA ŠUNKA - I. kvaliteta   RAZREZANA</t>
  </si>
  <si>
    <t>ŠUNKA V ČREVU - I. kvaliteta,   RAZREZANA</t>
  </si>
  <si>
    <t>SUHA SALAMA I. KVALITETE - goveja  RAZREZANA</t>
  </si>
  <si>
    <t>SUHA SALAMA I. KVALITETE -trajna -(tipa kmečka ali enakovredno)  RAZREZANA</t>
  </si>
  <si>
    <t>SUHA SALAMA I. KVALITETE -trajna (tipa ogrska ali enakovredno)  RAZREZANA</t>
  </si>
  <si>
    <r>
      <rPr>
        <b/>
        <sz val="10"/>
        <color indexed="8"/>
        <rFont val="Arial"/>
        <family val="2"/>
        <charset val="238"/>
      </rPr>
      <t>KONZERVIRANA skuša v  olju</t>
    </r>
    <r>
      <rPr>
        <sz val="10"/>
        <color indexed="8"/>
        <rFont val="Arial"/>
        <family val="2"/>
        <charset val="238"/>
      </rPr>
      <t>, file skuše (min 65%) v olju,  konzervansi niso dovoljeni; v hermetično zaprti embalaži, pakirano 1000 g</t>
    </r>
  </si>
  <si>
    <t>RIŽ okroglozrnati, pakirano po 1-5 kg, , I. kvaliteta</t>
  </si>
  <si>
    <r>
      <t xml:space="preserve">TESTENINE durum ZLATE KITKE (svedri) z dodatkom jajc, </t>
    </r>
    <r>
      <rPr>
        <sz val="10"/>
        <color indexed="8"/>
        <rFont val="Arial"/>
        <family val="2"/>
        <charset val="238"/>
      </rPr>
      <t>pakirano od 2 kg do 10 kg</t>
    </r>
    <r>
      <rPr>
        <b/>
        <sz val="10"/>
        <color indexed="8"/>
        <rFont val="Arial"/>
        <family val="2"/>
        <charset val="238"/>
      </rPr>
      <t>,</t>
    </r>
  </si>
  <si>
    <r>
      <t>TESTENINE POLNOZRNATE (peresniki , polžki…)</t>
    </r>
    <r>
      <rPr>
        <sz val="10"/>
        <color indexed="8"/>
        <rFont val="Arial"/>
        <family val="2"/>
        <charset val="238"/>
      </rPr>
      <t>, pakirano od 2 kg do 5 kg,</t>
    </r>
    <r>
      <rPr>
        <b/>
        <sz val="10"/>
        <color indexed="8"/>
        <rFont val="Arial"/>
        <family val="2"/>
        <charset val="238"/>
      </rPr>
      <t xml:space="preserve"> transportno pakiranje od 2 kg do 5 kg</t>
    </r>
  </si>
  <si>
    <r>
      <rPr>
        <b/>
        <sz val="10"/>
        <color indexed="8"/>
        <rFont val="Arial"/>
        <family val="2"/>
        <charset val="238"/>
      </rPr>
      <t xml:space="preserve">RDEČA PESA </t>
    </r>
    <r>
      <rPr>
        <sz val="10"/>
        <color indexed="8"/>
        <rFont val="Arial"/>
        <family val="2"/>
        <charset val="238"/>
      </rPr>
      <t>vložena pasterizirana v hermetično zaprti embalaži, pakirano 3-5 kg</t>
    </r>
  </si>
  <si>
    <r>
      <rPr>
        <b/>
        <sz val="10"/>
        <color indexed="8"/>
        <rFont val="Arial"/>
        <family val="2"/>
        <charset val="238"/>
      </rPr>
      <t>ŠAMPINJONI REZANI v slanici</t>
    </r>
    <r>
      <rPr>
        <sz val="10"/>
        <color indexed="8"/>
        <rFont val="Arial"/>
        <family val="2"/>
        <charset val="238"/>
      </rPr>
      <t>, zdravi in nepoškodovani, v hermetično zaprti embalaži, pakirano 2,5 kg</t>
    </r>
  </si>
  <si>
    <t>SADNI  NAPITEK Z MANJ SLADKORJA ( pod 35 Kcal/100 ml, brez konzervansov 0,2 - 0,25  L</t>
  </si>
  <si>
    <t>NEKTAR MULTIVITAMINSKI (IZ NAJMANJ 3 VRST SADJA) brez kemičnih konzervansov, barvil  z z minimalnim sadnim deležem določenim za nektar, pakiran v tetra brik embalažo po 0,2 -025 L</t>
  </si>
  <si>
    <r>
      <rPr>
        <b/>
        <sz val="10"/>
        <color indexed="8"/>
        <rFont val="Arial"/>
        <family val="2"/>
        <charset val="238"/>
      </rPr>
      <t xml:space="preserve">MAJONEZA </t>
    </r>
    <r>
      <rPr>
        <sz val="10"/>
        <color indexed="8"/>
        <rFont val="Arial"/>
        <family val="2"/>
        <charset val="238"/>
      </rPr>
      <t>sestavljena iz minimalno 70 % kvalitetnega olja z dodatkom kisa, jajčnega rumenjaka, vode, , soli in dovoljenih dodatkov, v hermetično zaprti embalaži, pakirano 600 g</t>
    </r>
  </si>
  <si>
    <r>
      <rPr>
        <b/>
        <sz val="10"/>
        <color indexed="8"/>
        <rFont val="Arial"/>
        <family val="2"/>
        <charset val="238"/>
      </rPr>
      <t xml:space="preserve">KOSMIČI IZ ŽITARIC, ČOKOLADE IN LEŠNIKOV </t>
    </r>
    <r>
      <rPr>
        <sz val="10"/>
        <color indexed="8"/>
        <rFont val="Arial"/>
        <family val="2"/>
        <charset val="238"/>
      </rPr>
      <t>(Čokolino lešnik ali enakovredno), zaščiteni pred zunanjimi vplivi, pakirano DO2000 g</t>
    </r>
  </si>
  <si>
    <r>
      <t>KOKOSOV JOGURT naravni</t>
    </r>
    <r>
      <rPr>
        <sz val="10"/>
        <color indexed="8"/>
        <rFont val="Arial"/>
        <family val="2"/>
        <charset val="238"/>
      </rPr>
      <t>, pakirano v PS lonček 500 G</t>
    </r>
  </si>
  <si>
    <r>
      <t>OVSENI NAPITEK</t>
    </r>
    <r>
      <rPr>
        <sz val="10"/>
        <color indexed="8"/>
        <rFont val="Arial"/>
        <family val="2"/>
        <charset val="238"/>
      </rPr>
      <t>, 100 % rastlinski napitek brez  laktoze, brez dodanega sladkorja, pakiran 1 l</t>
    </r>
  </si>
  <si>
    <r>
      <t>TESTENINE jušne iz riža in koruze</t>
    </r>
    <r>
      <rPr>
        <sz val="10"/>
        <color indexed="8"/>
        <rFont val="Arial"/>
        <family val="2"/>
        <charset val="238"/>
      </rPr>
      <t>, brez glutena, , pakirano 250 g</t>
    </r>
    <r>
      <rPr>
        <i/>
        <sz val="10"/>
        <color indexed="8"/>
        <rFont val="Arial"/>
        <family val="2"/>
        <charset val="238"/>
      </rPr>
      <t xml:space="preserve"> (Schär ali enakovredno)</t>
    </r>
  </si>
  <si>
    <r>
      <t xml:space="preserve">KRUHKI ZA HAMBURGER brez glutena (oznaka prečrtan klas), </t>
    </r>
    <r>
      <rPr>
        <sz val="10"/>
        <rFont val="Arial"/>
        <family val="2"/>
        <charset val="238"/>
      </rPr>
      <t xml:space="preserve">pakirano 180 g (2x90 g) </t>
    </r>
    <r>
      <rPr>
        <i/>
        <sz val="10"/>
        <rFont val="Arial"/>
        <family val="2"/>
        <charset val="238"/>
      </rPr>
      <t>(Nutrifree ali enakovredno) LAHKO 30 GR (4X75</t>
    </r>
  </si>
  <si>
    <t>KUS KUS, pakirano po 1 kg do 5 kg, transportno pakiranje 1 kg do 5 kg</t>
  </si>
  <si>
    <t>kG</t>
  </si>
  <si>
    <t xml:space="preserve">POLNOZRNATA POLENTA instant, grobo mleti koruzni zdrob iz rdeče sorte koruze, pakirano od 500 g do 1 kg, </t>
  </si>
  <si>
    <r>
      <t xml:space="preserve">TESTENINE KRPICE, </t>
    </r>
    <r>
      <rPr>
        <sz val="10"/>
        <color indexed="8"/>
        <rFont val="Arial"/>
        <family val="2"/>
        <charset val="238"/>
      </rPr>
      <t xml:space="preserve">pakirano 500 g, </t>
    </r>
    <r>
      <rPr>
        <b/>
        <sz val="10"/>
        <color indexed="8"/>
        <rFont val="Arial"/>
        <family val="2"/>
        <charset val="238"/>
      </rPr>
      <t>transportno pakiranje 500 - 5000 g</t>
    </r>
  </si>
  <si>
    <r>
      <rPr>
        <b/>
        <sz val="10"/>
        <color indexed="8"/>
        <rFont val="Arial"/>
        <family val="2"/>
        <charset val="238"/>
      </rPr>
      <t xml:space="preserve">DESERTNI PRELIV kakav </t>
    </r>
    <r>
      <rPr>
        <sz val="10"/>
        <color indexed="8"/>
        <rFont val="Arial"/>
        <family val="2"/>
        <charset val="238"/>
      </rPr>
      <t>z najmanj 7 % kakava, pakirano do 1000 g LAHKO 6,5 %</t>
    </r>
  </si>
  <si>
    <r>
      <rPr>
        <b/>
        <sz val="10"/>
        <rFont val="Arial"/>
        <family val="2"/>
        <charset val="238"/>
      </rPr>
      <t>Gorčica</t>
    </r>
    <r>
      <rPr>
        <sz val="10"/>
        <rFont val="Arial"/>
        <family val="2"/>
        <charset val="238"/>
      </rPr>
      <t xml:space="preserve"> 700 -1000g </t>
    </r>
  </si>
  <si>
    <r>
      <t xml:space="preserve">Gramaža, volumen </t>
    </r>
    <r>
      <rPr>
        <b/>
        <u/>
        <sz val="10"/>
        <color rgb="FF000000"/>
        <rFont val="Arial"/>
        <family val="2"/>
        <charset val="238"/>
      </rPr>
      <t xml:space="preserve">ponujenega </t>
    </r>
    <r>
      <rPr>
        <sz val="10"/>
        <color indexed="8"/>
        <rFont val="Arial"/>
        <family val="2"/>
        <charset val="238"/>
      </rPr>
      <t>živila = = max ± 50 % od določene enote polnjenja (samo za enoto mere kos za artikle do 1 kg/1l; za večja pakiranja = max ± 20 %</t>
    </r>
  </si>
  <si>
    <t>Gramaža, volumen ponujenega živila = = max ± 50 % od določene enote polnjenja (samo za enoto mere kos za artikle do 1 kg/1l; za večja pakiranja = max ± 20 %</t>
  </si>
  <si>
    <t>OPOMBA: PRI PEKOVSKEM PECIVU ODSTOPANJE PRI GRAMAŽI PONUJENIH ARTIKLOV NI DOVOLJENO OZIROMA JE DOVOLJENO SAMO IZJEMAMOMA PO PREDHODNEM VPRAŠANJU</t>
  </si>
  <si>
    <t>EKO ŽIVILA SLOVENSKEGA POREKLA (OBVEZNO USTREZEN CERTIFIKAT)</t>
  </si>
  <si>
    <r>
      <t xml:space="preserve">TESTENINE durum  METULJČKI , </t>
    </r>
    <r>
      <rPr>
        <sz val="10"/>
        <color indexed="8"/>
        <rFont val="Arial"/>
        <family val="2"/>
        <charset val="238"/>
      </rPr>
      <t>pakirano od 2 kg do 5 kg</t>
    </r>
    <r>
      <rPr>
        <b/>
        <sz val="10"/>
        <color indexed="8"/>
        <rFont val="Arial"/>
        <family val="2"/>
        <charset val="238"/>
      </rPr>
      <t>, transportno pakiranje od2 kg do 5 kg</t>
    </r>
  </si>
  <si>
    <r>
      <t xml:space="preserve">TESTENINE durum VALJANI ŠIROKI REZANCI z dodatkom jajc, </t>
    </r>
    <r>
      <rPr>
        <sz val="10"/>
        <color indexed="8"/>
        <rFont val="Arial"/>
        <family val="2"/>
        <charset val="238"/>
      </rPr>
      <t xml:space="preserve">pakirano v PP folijo 500 g, </t>
    </r>
    <r>
      <rPr>
        <b/>
        <sz val="10"/>
        <color indexed="8"/>
        <rFont val="Arial"/>
        <family val="2"/>
        <charset val="238"/>
      </rPr>
      <t>transportno pakiranje 500 g</t>
    </r>
  </si>
  <si>
    <r>
      <t xml:space="preserve">TESTENINE durum VALJANI ŠIROKI REZANCI z dodatkom jajc, </t>
    </r>
    <r>
      <rPr>
        <sz val="10"/>
        <color indexed="8"/>
        <rFont val="Arial"/>
        <family val="2"/>
        <charset val="238"/>
      </rPr>
      <t xml:space="preserve">pakirano od 2 kg do 10 kg, </t>
    </r>
  </si>
  <si>
    <r>
      <t>TESTENINE durum PISANE (tribarvni)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, pakirano od 2 kg do 5 kg, transportno pakiranje od 2 kg do 5 kg</t>
    </r>
  </si>
  <si>
    <r>
      <t>TESTENINE durum PISANE (tribarvni)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pakirano 500 g, </t>
    </r>
    <r>
      <rPr>
        <b/>
        <sz val="10"/>
        <color indexed="8"/>
        <rFont val="Arial"/>
        <family val="2"/>
        <charset val="238"/>
      </rPr>
      <t>transportno pakiranje 500 g</t>
    </r>
  </si>
  <si>
    <r>
      <t>KUS KUS</t>
    </r>
    <r>
      <rPr>
        <sz val="10"/>
        <color indexed="8"/>
        <rFont val="Arial"/>
        <family val="2"/>
        <charset val="238"/>
      </rPr>
      <t>, iz riža in/ali koruze; pakirano 5kg</t>
    </r>
  </si>
  <si>
    <r>
      <rPr>
        <b/>
        <sz val="10"/>
        <rFont val="Arial"/>
        <family val="2"/>
        <charset val="238"/>
      </rPr>
      <t>FIŽOL ZRNJE</t>
    </r>
    <r>
      <rPr>
        <sz val="10"/>
        <rFont val="Arial"/>
        <family val="2"/>
        <charset val="238"/>
      </rPr>
      <t xml:space="preserve"> vseh sort, nepoškodovan, zdrav in čist, svežega videza, brez open, razred ekstra, značilna oblika, razvitost in obarvanost za sorto ali tip sorte; biti mora čvrst in gladek; pakirano do 25 kg</t>
    </r>
  </si>
  <si>
    <r>
      <rPr>
        <b/>
        <sz val="10"/>
        <color indexed="8"/>
        <rFont val="Arial"/>
        <family val="2"/>
        <charset val="238"/>
      </rPr>
      <t>LEČA RDEČA</t>
    </r>
    <r>
      <rPr>
        <sz val="10"/>
        <color indexed="8"/>
        <rFont val="Arial"/>
        <family val="2"/>
        <charset val="238"/>
      </rPr>
      <t xml:space="preserve"> vseh sort, nepoškodovana, zdrava in čista, svežega videza, brez open, razred ekstra; pakirano 5 kg</t>
    </r>
  </si>
  <si>
    <r>
      <rPr>
        <b/>
        <sz val="10"/>
        <color indexed="8"/>
        <rFont val="Arial"/>
        <family val="2"/>
        <charset val="238"/>
      </rPr>
      <t>ČIČERIKA</t>
    </r>
    <r>
      <rPr>
        <sz val="10"/>
        <color indexed="8"/>
        <rFont val="Arial"/>
        <family val="2"/>
        <charset val="238"/>
      </rPr>
      <t xml:space="preserve"> vseh sort, nepoškodovana, zdrava in čista, svežega videza, brez open, razred ekstra; pakirano 5 kg</t>
    </r>
  </si>
  <si>
    <r>
      <rPr>
        <b/>
        <sz val="10"/>
        <color indexed="8"/>
        <rFont val="Arial"/>
        <family val="2"/>
        <charset val="238"/>
      </rPr>
      <t xml:space="preserve">LEČA RJAVA </t>
    </r>
    <r>
      <rPr>
        <sz val="10"/>
        <color indexed="8"/>
        <rFont val="Arial"/>
        <family val="2"/>
        <charset val="238"/>
      </rPr>
      <t>vseh sort, nepoškodovana, zdrava in čista, svežega videza, brez open, razred ekstra; pakirano 5 kg</t>
    </r>
  </si>
  <si>
    <t>stolpec št. 1o: Shema kakovosti</t>
  </si>
  <si>
    <t>MESO SLOVNEKEGA POREKLA</t>
  </si>
  <si>
    <t>OPOMBA: OBVEZNA PRILOGA PREDRAČUNA SO USTREZNI CERTIFIKATI ZA VSE ARTIKLE, ZA KATERE JE V OBRAZCU PREDRAČUNA OZNAČENO, DA IMAJO ZNAK KAKOVOSTI.  V DESNEM ZGORNJEM KOTU MORA BITI NA DOKAZILU NAVEDENO ZA KATERI ARTIKLE IZ PONUDBENGA PREDRAČUNA JE PREDLOŽENO DOKAZILO.</t>
  </si>
  <si>
    <t>OPOMBA: OBVEZNA PRILOGA PREDRAČUNA SO USTREZNI CERTIFIKATI ZA VSE ARTIKLE, ZA KATERE JE V OBRAZCU PREDRAČUNA OZNAČENO, DA IMAJO ZNAK KAKOVOSTI. V DESNEM ZGORNJEM KOTU MORA BITI NA DOKAZILU NAVEDENO ZA KATERI ARTIKLE IZ PONUDBENGA PREDRAČUNA JE PREDLOŽENO DOKAZILO.</t>
  </si>
  <si>
    <t>stolpec št. 10: Shema kakovosti</t>
  </si>
  <si>
    <t>MESO SLOVENSKEGA POREKLA</t>
  </si>
  <si>
    <t>stolpec št. 10: Meso slovenskega porekla</t>
  </si>
  <si>
    <r>
      <t>ponudnik označi z znakom X za posamezno živilo, ki ga ponuja, in je slovnskega porekla - obvezno priložiti dokazilo</t>
    </r>
    <r>
      <rPr>
        <b/>
        <sz val="9"/>
        <rFont val="Arial"/>
        <family val="2"/>
        <charset val="238"/>
      </rPr>
      <t>)</t>
    </r>
  </si>
  <si>
    <t>ponudnik označi z znakom X za posamezno živilo, ki ga ponuja, in je slovnskega porekla - obvezno priložiti dokazilo)</t>
  </si>
  <si>
    <t>OPOMBA: OBVEZNA PRILOGA PREDRAČUNA SO USTREZNI CERTIFIKATI ZA VSE ARTIKLE, ZA KATERE JE V OBRAZCU PREDRAČUNA OZNAČENO, DA IMAJO ZNAK KAKOVOSTI.  V DESNEM ZGORNJEM KOTU MORA BITI NA DOKAZILU NAVEDENO ZA KATERI ARTIKLE IZ PONUDBENGA PREDRAČUNA JE PREDLOŽENO DOKAZILO</t>
  </si>
  <si>
    <t>Sladoled vodni  do 100 ml</t>
  </si>
  <si>
    <t>Mlečni sladoled na palčki oblit s čokolado – min. 70 ml</t>
  </si>
  <si>
    <t>Mlečni sladoled na palčki oblit s čokolado in posut z lešniki – min. 70 ml</t>
  </si>
  <si>
    <t>Sadni sladoled  na palčki– razl. okusi – min. 70 ml</t>
  </si>
  <si>
    <t xml:space="preserve">stolpec št. 11:  Gramaža, volumen ponujenega živila </t>
  </si>
  <si>
    <t>Mlečni sladoled v kornetu - različni okusi min.  120 ml</t>
  </si>
  <si>
    <t>Mlečni sladoled z okusom čokolade na palčki oblit s čokolado in posut z lešniki – min 100 ml</t>
  </si>
  <si>
    <t>Mlečni sladoled z okusom sadja na palčki oblit s čokolado – min. 100 ml</t>
  </si>
  <si>
    <t xml:space="preserve">ponudnik vpiše gramažo oz. volumen živila, ki ga je ponudil </t>
  </si>
  <si>
    <t xml:space="preserve">Ponudnik vpiše gramažo oz. volumen živila, ki ga je ponudil </t>
  </si>
  <si>
    <t xml:space="preserve">stolpec št. 11:  Gramaža, volumen ponujenega </t>
  </si>
  <si>
    <t>stolpec št. 11:  Gramaža, volumen ponujenega živila</t>
  </si>
  <si>
    <t>ponudnik vpiše gramažo oz. volumen živila, ki ga je ponudil</t>
  </si>
  <si>
    <t>stolpec št. 11:  Gramaža, volumen ponujenega živila =</t>
  </si>
  <si>
    <t>OPOMBA: PRI PECIVU ODSTOPANJE PRI GRAMAŽI PONUJENIH ARTIKLOV LAHKO ZNAŠA MAKSIMALNO 20% OD NAVEDBE V POPISU IZDELKA. ZA VEČJE ODSTOPANJE JE POTREBNO SOGLASJE.</t>
  </si>
  <si>
    <r>
      <t xml:space="preserve">Gramaža, volumen </t>
    </r>
    <r>
      <rPr>
        <b/>
        <u/>
        <sz val="10"/>
        <color rgb="FF000000"/>
        <rFont val="Arial"/>
        <family val="2"/>
        <charset val="238"/>
      </rPr>
      <t xml:space="preserve">ponujenega </t>
    </r>
    <r>
      <rPr>
        <sz val="10"/>
        <color indexed="8"/>
        <rFont val="Arial"/>
        <family val="2"/>
        <charset val="238"/>
      </rPr>
      <t xml:space="preserve">živila = max ± 20 % od določene enote </t>
    </r>
  </si>
  <si>
    <t xml:space="preserve">Gramaža, volumen ponujenega živila = max ± 20 % od določene enote </t>
  </si>
  <si>
    <r>
      <t xml:space="preserve">Gramaža, volumen </t>
    </r>
    <r>
      <rPr>
        <b/>
        <u/>
        <sz val="10"/>
        <color rgb="FF000000"/>
        <rFont val="Arial"/>
        <family val="2"/>
        <charset val="238"/>
      </rPr>
      <t xml:space="preserve">ponujenega </t>
    </r>
    <r>
      <rPr>
        <sz val="10"/>
        <color indexed="8"/>
        <rFont val="Arial"/>
        <family val="2"/>
        <charset val="238"/>
      </rPr>
      <t>živila = = max ± 50 % od določene enote polnjenja za artikle do 1 kg/1l; za večja pakiranja = max ± 20 %</t>
    </r>
  </si>
  <si>
    <r>
      <t xml:space="preserve">Gramaža, volumen </t>
    </r>
    <r>
      <rPr>
        <b/>
        <u/>
        <sz val="10"/>
        <color rgb="FF000000"/>
        <rFont val="Arial"/>
        <family val="2"/>
        <charset val="238"/>
      </rPr>
      <t xml:space="preserve">ponujenega </t>
    </r>
    <r>
      <rPr>
        <sz val="10"/>
        <color indexed="8"/>
        <rFont val="Arial"/>
        <family val="2"/>
        <charset val="238"/>
      </rPr>
      <t>živila = max ± 50 % od določene enote polnjenja  za artikle do 1 kg/1l; za večja pakiranja = max ± 20 %</t>
    </r>
  </si>
  <si>
    <r>
      <t xml:space="preserve">Gramaža, volumen </t>
    </r>
    <r>
      <rPr>
        <b/>
        <u/>
        <sz val="10"/>
        <color rgb="FF000000"/>
        <rFont val="Arial"/>
        <family val="2"/>
        <charset val="238"/>
      </rPr>
      <t xml:space="preserve">ponujenega </t>
    </r>
    <r>
      <rPr>
        <sz val="10"/>
        <color indexed="8"/>
        <rFont val="Arial"/>
        <family val="2"/>
        <charset val="238"/>
      </rPr>
      <t>živila = = max ± 50 % od določene enote polnjenja ( za artikle do 1 kg/1l; za večja pakiranja = max ± 20 %</t>
    </r>
  </si>
  <si>
    <r>
      <t xml:space="preserve">Gramaža, volumen </t>
    </r>
    <r>
      <rPr>
        <b/>
        <u/>
        <sz val="10"/>
        <color rgb="FF000000"/>
        <rFont val="Arial"/>
        <family val="2"/>
        <charset val="238"/>
      </rPr>
      <t xml:space="preserve">ponujenega </t>
    </r>
    <r>
      <rPr>
        <sz val="10"/>
        <color indexed="8"/>
        <rFont val="Arial"/>
        <family val="2"/>
        <charset val="238"/>
      </rPr>
      <t>živila = max ± 50 % od določene enote polnjenja (s za artikle do 1 kg/1l; za večja pakiranja = max ± 20 %</t>
    </r>
  </si>
  <si>
    <t>Gramaža, volumen ponujenega živila = max ± 50 % od določene enote polnjenja za artikle do 1 kg/1l; za večja pakiranja = max ± 20 %</t>
  </si>
  <si>
    <t>Gramaža, volumen ponujenega živila = = max ± 50 % od določene enote polnjenja  za artikle do 1 kg/1l; za večja pakiranja = max ± 20 %</t>
  </si>
  <si>
    <t>Gramaža, volumen ponujenega živila = = max ± 50 % od določene enote polnjenja za artikle do 1 kg/1l; za večja pakiranja = max ± 20 %</t>
  </si>
  <si>
    <t>Gramaža, volumen ponujenega živila = = max ± 50 % od določene enote polnjenja (e do 1 kg/1l; za večja pakiranja = max ± 20 %</t>
  </si>
  <si>
    <r>
      <t xml:space="preserve">Gramaža, volumen </t>
    </r>
    <r>
      <rPr>
        <b/>
        <u/>
        <sz val="10"/>
        <color rgb="FF000000"/>
        <rFont val="Arial"/>
        <family val="2"/>
        <charset val="238"/>
      </rPr>
      <t xml:space="preserve">ponujenega </t>
    </r>
    <r>
      <rPr>
        <sz val="10"/>
        <color indexed="8"/>
        <rFont val="Arial"/>
        <family val="2"/>
        <charset val="238"/>
      </rPr>
      <t>živila =  max ± 50 % od določene enote polnjenja za artikle do 1 kg/1l; za večja pakiranja = max ± 20 %</t>
    </r>
  </si>
  <si>
    <t>Gramaža, volumen ponujenega živila =  max ± 50 % od določene enote polnjenja a artikle do 1 kg/1l; za večja pakiranja = max ± 20 %</t>
  </si>
  <si>
    <r>
      <t xml:space="preserve">Gramaža, volumen </t>
    </r>
    <r>
      <rPr>
        <b/>
        <u/>
        <sz val="10"/>
        <color rgb="FF000000"/>
        <rFont val="Arial"/>
        <family val="2"/>
        <charset val="238"/>
      </rPr>
      <t xml:space="preserve">ponujenega </t>
    </r>
    <r>
      <rPr>
        <sz val="10"/>
        <color indexed="8"/>
        <rFont val="Arial"/>
        <family val="2"/>
        <charset val="238"/>
      </rPr>
      <t>živila = = max ± 50 % od določene enote polnjenja  za artikle do 1 kg/1l; za večja pakiranja = max ± 20 %</t>
    </r>
  </si>
  <si>
    <t>Gramaža, volumen ponujenega živila =  max ± 50 % od določene enote polnjenja za artikle do 1 kg/1l; za večja pakiranja = max ± 20 %</t>
  </si>
  <si>
    <r>
      <rPr>
        <b/>
        <sz val="10"/>
        <rFont val="Arial"/>
        <family val="2"/>
        <charset val="238"/>
      </rPr>
      <t>KAPRE vložene v slanici</t>
    </r>
    <r>
      <rPr>
        <sz val="10"/>
        <rFont val="Arial"/>
        <family val="2"/>
        <charset val="238"/>
      </rPr>
      <t>, brez konzervansov in umetnih barvil, v hermetično zaprti embalaži, pakirano 200 -1000 g</t>
    </r>
  </si>
  <si>
    <r>
      <rPr>
        <b/>
        <sz val="10"/>
        <rFont val="Arial"/>
        <family val="2"/>
        <charset val="238"/>
      </rPr>
      <t>HREN</t>
    </r>
    <r>
      <rPr>
        <sz val="10"/>
        <rFont val="Arial"/>
        <family val="2"/>
        <charset val="238"/>
      </rPr>
      <t>, v hermetično zaprti embalaži, pakirano 300 g</t>
    </r>
  </si>
  <si>
    <r>
      <rPr>
        <b/>
        <sz val="10"/>
        <rFont val="Arial"/>
        <family val="2"/>
        <charset val="238"/>
      </rPr>
      <t>DOMAČA MARMELADA JAGODNA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 xml:space="preserve">minimalno 40 % sadnega deleža </t>
    </r>
    <r>
      <rPr>
        <sz val="10"/>
        <rFont val="Arial"/>
        <family val="2"/>
        <charset val="238"/>
      </rPr>
      <t>in zmanjšano vsebnostjo sladkorja, brez konzervansov in umetnih sladil, v hermetično zaprti embalaži, pakirano od 850 g</t>
    </r>
  </si>
  <si>
    <r>
      <rPr>
        <b/>
        <sz val="10"/>
        <rFont val="Arial"/>
        <family val="2"/>
        <charset val="238"/>
      </rPr>
      <t>DOMAČA MARMELADA MARELIČNA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minimalno 40 % sadnega deleža</t>
    </r>
    <r>
      <rPr>
        <sz val="10"/>
        <rFont val="Arial"/>
        <family val="2"/>
        <charset val="238"/>
      </rPr>
      <t xml:space="preserve"> in zmanjšano vsebnostjo sladkorja, , v hermetično zaprti embalaži, pakirano 3 kg</t>
    </r>
  </si>
  <si>
    <r>
      <rPr>
        <b/>
        <sz val="10"/>
        <rFont val="Arial"/>
        <family val="2"/>
        <charset val="238"/>
      </rPr>
      <t>DOMAČA MARMELADA ŠIPKOVA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 xml:space="preserve">minimalno 40 % sadnega deleža </t>
    </r>
    <r>
      <rPr>
        <sz val="10"/>
        <rFont val="Arial"/>
        <family val="2"/>
        <charset val="238"/>
      </rPr>
      <t>in zmanjšano vsebnostjo sladkorja, brez umetnih sladil, v hermetično zaprti embalaži, pakirano 3 kg</t>
    </r>
  </si>
  <si>
    <r>
      <rPr>
        <b/>
        <sz val="10"/>
        <rFont val="Arial"/>
        <family val="2"/>
        <charset val="238"/>
      </rPr>
      <t>BRUSNIČNI DŽEM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 xml:space="preserve">minimalno 30 % sadnega deleža </t>
    </r>
    <r>
      <rPr>
        <sz val="10"/>
        <rFont val="Arial"/>
        <family val="2"/>
        <charset val="238"/>
      </rPr>
      <t>in zmanjšano vsebnostjo sladkorja, brez umetnih sladil, v hermetično zaprti embalaži, pakirano 600 g</t>
    </r>
  </si>
  <si>
    <r>
      <rPr>
        <b/>
        <sz val="10"/>
        <rFont val="Arial"/>
        <family val="2"/>
        <charset val="238"/>
      </rPr>
      <t>MARELIČNI DŽEM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minimalno 40 % sadnega deleža</t>
    </r>
    <r>
      <rPr>
        <sz val="10"/>
        <rFont val="Arial"/>
        <family val="2"/>
        <charset val="238"/>
      </rPr>
      <t xml:space="preserve"> in zmanjšano vsebnostjo sladkorja, brez umetnih sladil, v hermetično zaprti embalaži, pakirano 600 g</t>
    </r>
  </si>
  <si>
    <r>
      <t xml:space="preserve">Gramaža, volumen </t>
    </r>
    <r>
      <rPr>
        <b/>
        <u/>
        <sz val="10"/>
        <color rgb="FF000000"/>
        <rFont val="Arial"/>
        <family val="2"/>
        <charset val="238"/>
      </rPr>
      <t xml:space="preserve">ponujenega </t>
    </r>
    <r>
      <rPr>
        <sz val="10"/>
        <color indexed="8"/>
        <rFont val="Arial"/>
        <family val="2"/>
        <charset val="238"/>
      </rPr>
      <t>živila =  max ± 50 % od določene enote polnjenja  za artikle do 1 kg/1l; za večja pakiranja = max ± 20 %</t>
    </r>
  </si>
  <si>
    <t>stolpec št. 12: Shema kakovosti</t>
  </si>
  <si>
    <t>NEKTAR JAGODA sadni delež določen za nektar, pakiran v tetra brik embalažo s pokrovčkom po 1 l</t>
  </si>
  <si>
    <t>NEKTAR HRUŠKA brez kemičnih konzervansov, barvil in umetnih sladil sadni delež določen za nektar, , pakiran v tetra brik embalažo po 1 l</t>
  </si>
  <si>
    <t>Gramaža, volumen ponujenega živila = max ± 50 % od določene enote polnjenja  za artikle do 1 kg/1l; za večja pakiranja = max ± 20 %</t>
  </si>
  <si>
    <t xml:space="preserve">ponudnik vpiše gramažo oz. volumen živila, </t>
  </si>
  <si>
    <r>
      <rPr>
        <b/>
        <sz val="10"/>
        <color indexed="8"/>
        <rFont val="Arial"/>
        <family val="2"/>
        <charset val="238"/>
      </rPr>
      <t>SONČNIČNO OLJE 100 %</t>
    </r>
    <r>
      <rPr>
        <sz val="10"/>
        <color indexed="8"/>
        <rFont val="Arial"/>
        <family val="2"/>
        <charset val="238"/>
      </rPr>
      <t>, dobljeno po ustreznem tehnološkem postopku rafinacije samo iz ene surovine in ne sme vsebovati primesi drugih olj; pakirano v PVC embalažo 10 l</t>
    </r>
  </si>
  <si>
    <t>Gramaža, volumen ponujenega živila =max ± 50 % od določene enote polnjenja za artikle do 1 kg/1l; za večja pakiranja = max ± 20 %</t>
  </si>
  <si>
    <t>Gramaža, volumen ponujenega živila =  max ± 50 % od določene enote polnjenja  za artikle do 1 kg/1l; za večja pakiranja = max ± 20 %</t>
  </si>
  <si>
    <t>stolpec št. 10: Slovensko poreklo</t>
  </si>
  <si>
    <t>ponudnik označi z znakom X za posamezno živilo, ki ga ponuja, in/ali je slovenskega potekla</t>
  </si>
  <si>
    <t>stolpec št. 13: Slovensko poreklo</t>
  </si>
  <si>
    <t>ponudnik označi z znakom X za posamezno živilo, ki ga ponuja, in je slovenskega porekla</t>
  </si>
  <si>
    <t>OPOMBA: OBVEZNA PRILOGA PREDRAČUNA SO USTREZNI CERTIFIKATI ZA VSE ARTIKLE, ZA KATERE JE V OBRAZCU PREDRAČUNA OZNAČENO, DA S0 SLOVENSKEGA POREKLA. (V DESNEM ZGORNJEM KOTU MORA BITI NA DOKAZILU NAVEDENO ZA KATERI ARTIKLE IZ PONUDBENGA PREDRAČUNA JE PREDLOŽENO DOKAZILO O SLOVENSKEM POREKLU (TOČKOVANJE PO MERILU SLOVENSKO POREKLO). ZA VSE ARTIKLE V PONUDBNEM PREDRAČUNU PA JE POGOJ PREDLOŽEN  USTREZEN CERTIFIKAT DA SO ARTIKLI IZ EKOLOŠKE PRIDELAVE.</t>
  </si>
  <si>
    <t xml:space="preserve">stolpec št. 10:  Gramaža, volumen ponujenega živila </t>
  </si>
  <si>
    <t>stolpec št. 12: Slovensko poreklo</t>
  </si>
  <si>
    <t>ponudnik označi z znakom X za posamezno živilo, ki je slovenskega porekla</t>
  </si>
  <si>
    <t>stolpec št. 10: Slovensko porewklo</t>
  </si>
  <si>
    <r>
      <rPr>
        <b/>
        <sz val="10"/>
        <color indexed="8"/>
        <rFont val="Arial"/>
        <family val="2"/>
        <charset val="238"/>
      </rPr>
      <t xml:space="preserve">EKO SOK JABOLKO 100 % sadni delež </t>
    </r>
    <r>
      <rPr>
        <sz val="10"/>
        <color indexed="8"/>
        <rFont val="Arial"/>
        <family val="2"/>
        <charset val="238"/>
      </rPr>
      <t>brez dodanega sladkorja, sadni sok brez kemičnih konzervansov, barvil in umetnih sladil, pakiran v tetra brik embalažo 200 - 250 ml - priložena slamica - lahko tudi dodatek npr. breskeve, korenje ipd</t>
    </r>
  </si>
  <si>
    <t>200-250</t>
  </si>
  <si>
    <r>
      <t xml:space="preserve">Gramaža, volumen </t>
    </r>
    <r>
      <rPr>
        <b/>
        <u/>
        <sz val="10"/>
        <color rgb="FF000000"/>
        <rFont val="Arial"/>
        <family val="2"/>
        <charset val="238"/>
      </rPr>
      <t xml:space="preserve">ponujenega </t>
    </r>
    <r>
      <rPr>
        <sz val="10"/>
        <color indexed="8"/>
        <rFont val="Arial"/>
        <family val="2"/>
        <charset val="238"/>
      </rPr>
      <t>živila = max ± 50 % od določene enote polnjenja za artikle do 1 kg/1l; za večja pakiranja = max ± 20 %</t>
    </r>
  </si>
  <si>
    <t>OPOMBA: OBVEZNA PRILOGA PREDRAČUNA SO USTREZNI CERTIFIKATI ZA VSE ARTIKLE, ZA KATERE JE V OBRAZCU PREDRAČUNA OZNAČENO, DA S0 SLOVENSKEGA POREKLA. (V DESNEM ZGORNJEM KOTU MORA BITI NA DOKAZILU NAVEDENO ZA KATERI ARTIKLE IZ PONUDBENGA PREDRAČUNA JE PREDLOŽENO DOKAZILO O SLOVENSKEM POREKLU (TOČKOVANJE PO MERILU SLOVENSKO POREKLO). ZA VSE ARTIKLE V PONUDBNEM PREDRAČUNU PA JE POGOJ PREDLOŽEN  USTREZEN CERTIFIKAT DA SO ARTIKLI, KI IMAJO USTREZEN ZNASK KAKOVOSTI.</t>
  </si>
  <si>
    <t>PONUDNIK</t>
  </si>
  <si>
    <t xml:space="preserve">ID za DDV: </t>
  </si>
  <si>
    <t>Matična številka:</t>
  </si>
  <si>
    <t>Dovoljena gramaža, volumen ponujenega živila = max ± 50 % od določene enote polnjenja (samo za enoto mere kos za artikle do 1 kg/1l; za večja pakiranja = max ± 20 %</t>
  </si>
  <si>
    <r>
      <rPr>
        <b/>
        <sz val="10"/>
        <color indexed="8"/>
        <rFont val="Arial"/>
        <family val="2"/>
        <charset val="238"/>
      </rPr>
      <t>MLEKO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10l</t>
    </r>
    <r>
      <rPr>
        <sz val="10"/>
        <color indexed="8"/>
        <rFont val="Arial"/>
        <family val="2"/>
        <charset val="238"/>
      </rPr>
      <t xml:space="preserve"> pasterizirano, homogenizirano z najmanj 3,5 % mlečne maščobe, polnjeno v balon/vedro </t>
    </r>
  </si>
  <si>
    <r>
      <rPr>
        <b/>
        <sz val="10"/>
        <color indexed="8"/>
        <rFont val="Arial"/>
        <family val="2"/>
        <charset val="238"/>
      </rPr>
      <t>MLEKO 1l</t>
    </r>
    <r>
      <rPr>
        <sz val="10"/>
        <color indexed="8"/>
        <rFont val="Arial"/>
        <family val="2"/>
        <charset val="238"/>
      </rPr>
      <t xml:space="preserve"> sterilizirano in homogenizirano </t>
    </r>
    <r>
      <rPr>
        <b/>
        <sz val="10"/>
        <color rgb="FF000000"/>
        <rFont val="Arial"/>
        <family val="2"/>
        <charset val="238"/>
      </rPr>
      <t>z najmanj 3,5 % mlečne maščobe</t>
    </r>
    <r>
      <rPr>
        <sz val="10"/>
        <color indexed="8"/>
        <rFont val="Arial"/>
        <family val="2"/>
        <charset val="238"/>
      </rPr>
      <t>, polnjeno v TP</t>
    </r>
  </si>
  <si>
    <r>
      <rPr>
        <b/>
        <sz val="10"/>
        <color indexed="8"/>
        <rFont val="Arial"/>
        <family val="2"/>
        <charset val="238"/>
      </rPr>
      <t>MLEKO 1l</t>
    </r>
    <r>
      <rPr>
        <sz val="10"/>
        <color indexed="8"/>
        <rFont val="Arial"/>
        <family val="2"/>
        <charset val="238"/>
      </rPr>
      <t xml:space="preserve"> sterilizirano in homogenizirano </t>
    </r>
    <r>
      <rPr>
        <b/>
        <sz val="10"/>
        <color rgb="FF000000"/>
        <rFont val="Arial"/>
        <family val="2"/>
        <charset val="238"/>
      </rPr>
      <t>z najmanj 1,5 % mlečne maščobe</t>
    </r>
    <r>
      <rPr>
        <sz val="10"/>
        <color indexed="8"/>
        <rFont val="Arial"/>
        <family val="2"/>
        <charset val="238"/>
      </rPr>
      <t>, polnjeno v TP</t>
    </r>
  </si>
  <si>
    <r>
      <rPr>
        <b/>
        <sz val="10"/>
        <color indexed="8"/>
        <rFont val="Arial"/>
        <family val="2"/>
        <charset val="238"/>
      </rPr>
      <t>MLEKO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BREZ LAKTOZE 1l</t>
    </r>
    <r>
      <rPr>
        <sz val="10"/>
        <color indexed="8"/>
        <rFont val="Arial"/>
        <family val="2"/>
        <charset val="238"/>
      </rPr>
      <t xml:space="preserve"> sterilizirano in homogenizirano z najmanj 3,5 % mlečne maščobe, polnjeno v TP </t>
    </r>
  </si>
  <si>
    <r>
      <rPr>
        <b/>
        <sz val="10"/>
        <color indexed="8"/>
        <rFont val="Arial"/>
        <family val="2"/>
        <charset val="238"/>
      </rPr>
      <t>MLEKO napitek 200 ml</t>
    </r>
    <r>
      <rPr>
        <sz val="10"/>
        <color indexed="8"/>
        <rFont val="Arial"/>
        <family val="2"/>
        <charset val="238"/>
      </rPr>
      <t>, kratkotrajno sterilizirano, homogenizirano, z najmanj 3,5 % mlečne maščobe, polnjeno v TP, priložena slamica</t>
    </r>
  </si>
  <si>
    <r>
      <rPr>
        <b/>
        <sz val="10"/>
        <color indexed="8"/>
        <rFont val="Arial"/>
        <family val="2"/>
        <charset val="238"/>
      </rPr>
      <t>MLEKO BREZ LAKTOZE napitek 200 ml</t>
    </r>
    <r>
      <rPr>
        <sz val="10"/>
        <color indexed="8"/>
        <rFont val="Arial"/>
        <family val="2"/>
        <charset val="238"/>
      </rPr>
      <t>, kratkotrajno sterilizirano, homogenizirano z najmanj 3,5 % mlečne maščobe, polnjeno v TP, priložena slamica</t>
    </r>
  </si>
  <si>
    <r>
      <rPr>
        <b/>
        <sz val="10"/>
        <color indexed="8"/>
        <rFont val="Arial"/>
        <family val="2"/>
        <charset val="238"/>
      </rPr>
      <t>MLEKO napitek ČOKOLADNO 200 ml</t>
    </r>
    <r>
      <rPr>
        <sz val="10"/>
        <color indexed="8"/>
        <rFont val="Arial"/>
        <family val="2"/>
        <charset val="238"/>
      </rPr>
      <t>, kratkotrajna sterilizirana, homogenizirana mlečna pijača, z od 0,5 % do 3,5 % mlečne maščobe, z dodatkom sladkorja, čokolade in kakava, polnjen v TP, priložena slamica</t>
    </r>
  </si>
  <si>
    <r>
      <t>SMETANA SLADKA za stepanje 500 ml (UHT segreta na ultra visoki temperaturi)</t>
    </r>
    <r>
      <rPr>
        <sz val="10"/>
        <color indexed="8"/>
        <rFont val="Arial"/>
        <family val="2"/>
        <charset val="238"/>
      </rPr>
      <t>, z od 30 do 40 % mlečne maščobe, polnjena v TP</t>
    </r>
  </si>
  <si>
    <t>400 - 600</t>
  </si>
  <si>
    <r>
      <t>SMETANA SLADKA pasterizirana 250 ml</t>
    </r>
    <r>
      <rPr>
        <sz val="10"/>
        <color indexed="8"/>
        <rFont val="Arial"/>
        <family val="2"/>
        <charset val="238"/>
      </rPr>
      <t>, z od 30 do 40 % mlečne maščobe, polnjena v TP</t>
    </r>
  </si>
  <si>
    <t>200 - 250</t>
  </si>
  <si>
    <r>
      <t xml:space="preserve">KISLA SMETANA 180 g </t>
    </r>
    <r>
      <rPr>
        <sz val="10"/>
        <color indexed="8"/>
        <rFont val="Arial"/>
        <family val="2"/>
        <charset val="238"/>
      </rPr>
      <t>izdelana s fermentiranjem pastrizirane homogenizirane smetane, z 18 % do 35 % mlečne maščobe, polnjena v PS lonček</t>
    </r>
  </si>
  <si>
    <t>150-200</t>
  </si>
  <si>
    <r>
      <t xml:space="preserve">KISLA SMETANA 400 g </t>
    </r>
    <r>
      <rPr>
        <sz val="10"/>
        <color indexed="8"/>
        <rFont val="Arial"/>
        <family val="2"/>
        <charset val="238"/>
      </rPr>
      <t>izdelana s fermentiranjem pastrizirane homogenizirane smetane, z 18 % do 35 % mlečne maščobe, polnjena v PS lonček</t>
    </r>
  </si>
  <si>
    <t>400-500</t>
  </si>
  <si>
    <r>
      <t>SKUTA lahka 500 g</t>
    </r>
    <r>
      <rPr>
        <sz val="10"/>
        <color indexed="8"/>
        <rFont val="Arial"/>
        <family val="2"/>
        <charset val="238"/>
      </rPr>
      <t>, nepasirana, manj kot 5 g skupnih maščob, polnjena v PS lonček</t>
    </r>
  </si>
  <si>
    <r>
      <t>SKUTA polna 1 kg</t>
    </r>
    <r>
      <rPr>
        <sz val="10"/>
        <color indexed="8"/>
        <rFont val="Arial"/>
        <family val="2"/>
        <charset val="238"/>
      </rPr>
      <t>, nepasirana, 10 g do 15 g skupnih maščob, polnjena v vedro</t>
    </r>
  </si>
  <si>
    <r>
      <t>SKUTA polna 500 g</t>
    </r>
    <r>
      <rPr>
        <sz val="10"/>
        <color indexed="8"/>
        <rFont val="Arial"/>
        <family val="2"/>
        <charset val="238"/>
      </rPr>
      <t xml:space="preserve">, nepasirana, 10 g do 15 g skupnih maščob, polnjena v PS lonček </t>
    </r>
  </si>
  <si>
    <r>
      <t>SUROVO MASLO 250 g</t>
    </r>
    <r>
      <rPr>
        <sz val="10"/>
        <color indexed="8"/>
        <rFont val="Arial"/>
        <family val="2"/>
        <charset val="238"/>
      </rPr>
      <t xml:space="preserve"> I. klase, iz visoko pasterizirane smetane, z najmanj 82 % mlečne maščobe</t>
    </r>
  </si>
  <si>
    <t>200 - 300</t>
  </si>
  <si>
    <r>
      <t>SUROVO MASLO 20 g</t>
    </r>
    <r>
      <rPr>
        <sz val="10"/>
        <color indexed="8"/>
        <rFont val="Arial"/>
        <family val="2"/>
        <charset val="238"/>
      </rPr>
      <t xml:space="preserve"> I. klase, iz visoko pasterizirane smetane, z najmanj 82 % mlečne maščobe</t>
    </r>
  </si>
  <si>
    <t>15-25</t>
  </si>
  <si>
    <r>
      <t>NAMAZ SIRNI 3 kg</t>
    </r>
    <r>
      <rPr>
        <sz val="10"/>
        <color indexed="8"/>
        <rFont val="Arial"/>
        <family val="2"/>
        <charset val="238"/>
      </rPr>
      <t>, narejen iz svežega sira in smetane</t>
    </r>
  </si>
  <si>
    <t>2,5-3</t>
  </si>
  <si>
    <r>
      <t>NAMAZ SIRNI 140 g</t>
    </r>
    <r>
      <rPr>
        <sz val="10"/>
        <color indexed="8"/>
        <rFont val="Arial"/>
        <family val="2"/>
        <charset val="238"/>
      </rPr>
      <t xml:space="preserve">, narejen iz svežega sira in smetane, pakirano PS lonček </t>
    </r>
  </si>
  <si>
    <t>120-150</t>
  </si>
  <si>
    <r>
      <t>NAMAZ SIRNI 50 g</t>
    </r>
    <r>
      <rPr>
        <sz val="10"/>
        <color indexed="8"/>
        <rFont val="Arial"/>
        <family val="2"/>
        <charset val="238"/>
      </rPr>
      <t xml:space="preserve">, narejen iz svežega sira in smetane, pakirano PS lonček </t>
    </r>
  </si>
  <si>
    <t>40 - 60</t>
  </si>
  <si>
    <r>
      <t>NAMAZ MLEČNI z zelišči 140 g</t>
    </r>
    <r>
      <rPr>
        <sz val="10"/>
        <color indexed="8"/>
        <rFont val="Arial"/>
        <family val="2"/>
        <charset val="238"/>
      </rPr>
      <t>, narejeno iz smetane in masla z dodatkom zelišč, pakirano PS lonček</t>
    </r>
  </si>
  <si>
    <r>
      <t>NAMAZ MLEČNI z zelišči 50 g</t>
    </r>
    <r>
      <rPr>
        <sz val="10"/>
        <color indexed="8"/>
        <rFont val="Arial"/>
        <family val="2"/>
        <charset val="238"/>
      </rPr>
      <t>, narejeno iz smetane in masla z dodatkom zelišč, pakirano PS lonček</t>
    </r>
  </si>
  <si>
    <r>
      <t>TOPLJENI SIR ZA MAZANJE 140 g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v ovitku, manj kot 15 g skupnih maščob</t>
    </r>
  </si>
  <si>
    <r>
      <t>TOPLJENI SIR ZA MAZANJE DIMLJENI 140 g</t>
    </r>
    <r>
      <rPr>
        <sz val="10"/>
        <color indexed="8"/>
        <rFont val="Arial"/>
        <family val="2"/>
        <charset val="238"/>
      </rPr>
      <t>, v ovitku, 15 g - 20 g skupnih maščob</t>
    </r>
  </si>
  <si>
    <r>
      <t>JOGURT NAVADNI tekoči 1 l</t>
    </r>
    <r>
      <rPr>
        <sz val="10"/>
        <color indexed="8"/>
        <rFont val="Arial"/>
        <family val="2"/>
        <charset val="238"/>
      </rPr>
      <t>, od</t>
    </r>
    <r>
      <rPr>
        <b/>
        <sz val="10"/>
        <color indexed="8"/>
        <rFont val="Arial"/>
        <family val="2"/>
        <charset val="238"/>
      </rPr>
      <t xml:space="preserve"> 3,2 % do 3,5 % mlečne maščobe</t>
    </r>
    <r>
      <rPr>
        <sz val="10"/>
        <color indexed="8"/>
        <rFont val="Arial"/>
        <family val="2"/>
        <charset val="238"/>
      </rPr>
      <t xml:space="preserve">, polnjen v TP </t>
    </r>
  </si>
  <si>
    <r>
      <t>JOGURT NAVADNI 180 g</t>
    </r>
    <r>
      <rPr>
        <sz val="10"/>
        <rFont val="Arial"/>
        <family val="2"/>
        <charset val="238"/>
      </rPr>
      <t>, od</t>
    </r>
    <r>
      <rPr>
        <b/>
        <sz val="10"/>
        <rFont val="Arial"/>
        <family val="2"/>
        <charset val="238"/>
      </rPr>
      <t xml:space="preserve"> 3,2 % do 3,5 % mlečne maščobe</t>
    </r>
    <r>
      <rPr>
        <sz val="10"/>
        <rFont val="Arial"/>
        <family val="2"/>
        <charset val="238"/>
      </rPr>
      <t>, polnjen v PS lonček</t>
    </r>
  </si>
  <si>
    <t>150-180</t>
  </si>
  <si>
    <r>
      <t>JOGURT SADNI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1 l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(različni okusi)</t>
    </r>
    <r>
      <rPr>
        <sz val="10"/>
        <color indexed="8"/>
        <rFont val="Arial"/>
        <family val="2"/>
        <charset val="238"/>
      </rPr>
      <t>, do 1,5 % mlečne maščobe, min. 13 % sadnega deleža</t>
    </r>
  </si>
  <si>
    <r>
      <t>JOGURT SADNI 160 g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(različni okusi)</t>
    </r>
    <r>
      <rPr>
        <sz val="10"/>
        <color indexed="8"/>
        <rFont val="Arial"/>
        <family val="2"/>
        <charset val="238"/>
      </rPr>
      <t>, od 2,5 % do 3,5 % mlečne maščobe,</t>
    </r>
    <r>
      <rPr>
        <sz val="10"/>
        <color rgb="FF000000"/>
        <rFont val="Arial"/>
        <family val="2"/>
        <charset val="238"/>
      </rPr>
      <t xml:space="preserve"> min. 13 % sadnega deleža,</t>
    </r>
    <r>
      <rPr>
        <sz val="10"/>
        <color indexed="8"/>
        <rFont val="Arial"/>
        <family val="2"/>
        <charset val="238"/>
      </rPr>
      <t xml:space="preserve"> polnjen v PS lonček </t>
    </r>
  </si>
  <si>
    <r>
      <t>JOGURT PROBIOTIČNI NAVADNI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1 l</t>
    </r>
    <r>
      <rPr>
        <sz val="10"/>
        <color indexed="8"/>
        <rFont val="Arial"/>
        <family val="2"/>
        <charset val="238"/>
      </rPr>
      <t xml:space="preserve">, od 1,3 % do 1,6 % mlečne maščobe, fermentiran z mlečnokislinskimi mikroorganizmi, polnjen v TP </t>
    </r>
  </si>
  <si>
    <r>
      <t>JOGURT PROBIOTIČNI NAVADNI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150 g</t>
    </r>
    <r>
      <rPr>
        <sz val="10"/>
        <color indexed="8"/>
        <rFont val="Arial"/>
        <family val="2"/>
        <charset val="238"/>
      </rPr>
      <t xml:space="preserve">, od 1,3 % do 1,6 % mlečne maščobe, fermentiran z mlečnokislinskimi mikroorganizmi, polnjen v PS lonček </t>
    </r>
  </si>
  <si>
    <r>
      <rPr>
        <b/>
        <sz val="10"/>
        <color indexed="8"/>
        <rFont val="Arial"/>
        <family val="2"/>
        <charset val="238"/>
      </rPr>
      <t>JOGURT PROBIOTIČNI SADNI 150 g (različni okusi)</t>
    </r>
    <r>
      <rPr>
        <sz val="10"/>
        <color indexed="8"/>
        <rFont val="Arial"/>
        <family val="2"/>
        <charset val="238"/>
      </rPr>
      <t>, od 1,3 % do 1,6 % mlečne maščobe, min. 13 % sadnega deleža, brez umetnih sladil, fermentiran z mlečnokislinskimi mikroorganizmi, polnjen v PS lonček</t>
    </r>
  </si>
  <si>
    <r>
      <t>GRŠKI JOGURT naravni 1 kg</t>
    </r>
    <r>
      <rPr>
        <sz val="10"/>
        <color indexed="8"/>
        <rFont val="Arial"/>
        <family val="2"/>
        <charset val="238"/>
      </rPr>
      <t xml:space="preserve"> z min 9 % mlečne maščobe in jogurtovo kulturo, polnjen v vedro </t>
    </r>
  </si>
  <si>
    <r>
      <t xml:space="preserve">GRŠKI JOGURT naravni 150 g </t>
    </r>
    <r>
      <rPr>
        <sz val="10"/>
        <color indexed="8"/>
        <rFont val="Arial"/>
        <family val="2"/>
        <charset val="238"/>
      </rPr>
      <t xml:space="preserve">z min 9 % mlečne maščobe in jogurtovo kulturo, polnjen v PS lonček </t>
    </r>
  </si>
  <si>
    <r>
      <t>GRŠKI JOGURT sadni 150 g (različni okusi)</t>
    </r>
    <r>
      <rPr>
        <sz val="10"/>
        <color indexed="8"/>
        <rFont val="Arial"/>
        <family val="2"/>
        <charset val="238"/>
      </rPr>
      <t xml:space="preserve"> z min 7 % mlečne maščobe, min. 20 % sadnega deleža; polnjen v PS lonček </t>
    </r>
  </si>
  <si>
    <r>
      <t>JOGURT BREZ LAKTOZE 500 ml</t>
    </r>
    <r>
      <rPr>
        <sz val="10"/>
        <color indexed="8"/>
        <rFont val="Arial"/>
        <family val="2"/>
        <charset val="238"/>
      </rPr>
      <t>, z najmanj 1,6 % mlečne maščobe, polnjen v TP</t>
    </r>
  </si>
  <si>
    <r>
      <t>JOGURT BREZ LAKTOZE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sadni 150 g (različni okusi)</t>
    </r>
    <r>
      <rPr>
        <sz val="10"/>
        <color indexed="8"/>
        <rFont val="Arial"/>
        <family val="2"/>
        <charset val="238"/>
      </rPr>
      <t>, z najmanj 1,6 % mlečne maščobe</t>
    </r>
    <r>
      <rPr>
        <b/>
        <sz val="10"/>
        <color indexed="8"/>
        <rFont val="Arial"/>
        <family val="2"/>
        <charset val="238"/>
      </rPr>
      <t>,</t>
    </r>
    <r>
      <rPr>
        <sz val="10"/>
        <color indexed="8"/>
        <rFont val="Arial"/>
        <family val="2"/>
        <charset val="238"/>
      </rPr>
      <t xml:space="preserve"> min. 10 % sadnega deleža, polnjen v TP </t>
    </r>
  </si>
  <si>
    <r>
      <t>JOGURT PROTEINSKI</t>
    </r>
    <r>
      <rPr>
        <b/>
        <sz val="10"/>
        <color rgb="FF000000"/>
        <rFont val="Arial"/>
        <family val="2"/>
        <charset val="238"/>
      </rPr>
      <t xml:space="preserve"> NAVADN</t>
    </r>
    <r>
      <rPr>
        <sz val="10"/>
        <color indexed="8"/>
        <rFont val="Arial"/>
        <family val="2"/>
        <charset val="238"/>
      </rPr>
      <t xml:space="preserve">I </t>
    </r>
    <r>
      <rPr>
        <b/>
        <sz val="10"/>
        <color indexed="8"/>
        <rFont val="Arial"/>
        <family val="2"/>
        <charset val="238"/>
      </rPr>
      <t>150 g</t>
    </r>
    <r>
      <rPr>
        <sz val="10"/>
        <color indexed="8"/>
        <rFont val="Arial"/>
        <family val="2"/>
        <charset val="238"/>
      </rPr>
      <t xml:space="preserve">, z najmanj 7 g proteinov na 100 g, polnjen v TP </t>
    </r>
  </si>
  <si>
    <r>
      <t>JOGURT PROTEINSKI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 xml:space="preserve">SADNI </t>
    </r>
    <r>
      <rPr>
        <b/>
        <sz val="10"/>
        <color indexed="8"/>
        <rFont val="Arial"/>
        <family val="2"/>
        <charset val="238"/>
      </rPr>
      <t>150 g (različni okusi)</t>
    </r>
    <r>
      <rPr>
        <sz val="10"/>
        <color indexed="8"/>
        <rFont val="Arial"/>
        <family val="2"/>
        <charset val="238"/>
      </rPr>
      <t xml:space="preserve">, z najmanj 7 g proteinov na 100 g, polnjen v TP </t>
    </r>
  </si>
  <si>
    <r>
      <t>KISLO MLEKO 180 g</t>
    </r>
    <r>
      <rPr>
        <sz val="10"/>
        <color indexed="8"/>
        <rFont val="Arial"/>
        <family val="2"/>
        <charset val="238"/>
      </rPr>
      <t xml:space="preserve">, od 1,6 % do 3,2 % mlečne maščobe, polnjen v PS lonček </t>
    </r>
  </si>
  <si>
    <r>
      <t xml:space="preserve">SADNA SKUTA 100 g </t>
    </r>
    <r>
      <rPr>
        <sz val="10"/>
        <color indexed="8"/>
        <rFont val="Arial"/>
        <family val="2"/>
        <charset val="238"/>
      </rPr>
      <t xml:space="preserve">(različni sadni okusi), iz svežega sira in min. 18 % sadnega pripravka, brez umetnih barvil, polnjena v PS lonček </t>
    </r>
  </si>
  <si>
    <t>80 - 120</t>
  </si>
  <si>
    <r>
      <t>PUDING ČOKOLADNI s smetano 170 g</t>
    </r>
    <r>
      <rPr>
        <sz val="10"/>
        <rFont val="Arial"/>
        <family val="2"/>
        <charset val="238"/>
      </rPr>
      <t xml:space="preserve">, polnjen v PS lonček </t>
    </r>
  </si>
  <si>
    <r>
      <t>PUDING VANILIJEV s smetano 170 g</t>
    </r>
    <r>
      <rPr>
        <sz val="10"/>
        <rFont val="Arial"/>
        <family val="2"/>
        <charset val="238"/>
      </rPr>
      <t xml:space="preserve">, polnjen v PS lonček </t>
    </r>
  </si>
  <si>
    <r>
      <t xml:space="preserve">MLEČNI RIŽ, 200 G, </t>
    </r>
    <r>
      <rPr>
        <sz val="10"/>
        <rFont val="Arial"/>
        <family val="2"/>
        <charset val="238"/>
      </rPr>
      <t>polnjen v PS lonček</t>
    </r>
  </si>
  <si>
    <t>RIBANI TRDI SIR polmastni 1 kg</t>
  </si>
  <si>
    <r>
      <t>RIBANI SIR 350 g (drobno ali grobo)</t>
    </r>
    <r>
      <rPr>
        <sz val="10"/>
        <color indexed="8"/>
        <rFont val="Arial"/>
        <family val="2"/>
        <charset val="238"/>
      </rPr>
      <t>, mešanica trdih in poltrdih polnomastnih sirov, nad 20 g skupnih maščob</t>
    </r>
  </si>
  <si>
    <t>300-400</t>
  </si>
  <si>
    <r>
      <t>RIBANI SIR 5 kg (drobno ali grobo)</t>
    </r>
    <r>
      <rPr>
        <sz val="10"/>
        <color indexed="8"/>
        <rFont val="Arial"/>
        <family val="2"/>
        <charset val="238"/>
      </rPr>
      <t>, mešanica trdih in poltrdih mastnih sirov, nad 20 g skupnih maščob</t>
    </r>
  </si>
  <si>
    <r>
      <t>SIR poltrdi tip Gauda 400 g</t>
    </r>
    <r>
      <rPr>
        <sz val="10"/>
        <rFont val="Arial"/>
        <family val="2"/>
        <charset val="238"/>
      </rPr>
      <t>, nad 20 g skupnih maščob</t>
    </r>
  </si>
  <si>
    <r>
      <t>SIR poltrdi tip Gauda 3 kg</t>
    </r>
    <r>
      <rPr>
        <sz val="10"/>
        <rFont val="Arial"/>
        <family val="2"/>
        <charset val="238"/>
      </rPr>
      <t>, nad 20 g skupnih maščob</t>
    </r>
  </si>
  <si>
    <r>
      <t>SIR poltrdi tip Edamec 400 g</t>
    </r>
    <r>
      <rPr>
        <sz val="10"/>
        <color indexed="8"/>
        <rFont val="Arial"/>
        <family val="2"/>
        <charset val="238"/>
      </rPr>
      <t>, nad 20 g skupnih maščob</t>
    </r>
  </si>
  <si>
    <r>
      <t>SIR poltrdi tip Edamec 3 kg</t>
    </r>
    <r>
      <rPr>
        <sz val="10"/>
        <color indexed="8"/>
        <rFont val="Arial"/>
        <family val="2"/>
        <charset val="238"/>
      </rPr>
      <t>, nad 20 g skupnih maščob</t>
    </r>
  </si>
  <si>
    <r>
      <t>SIR poltrdi tip Ementalec 400 g</t>
    </r>
    <r>
      <rPr>
        <sz val="10"/>
        <rFont val="Arial"/>
        <family val="2"/>
        <charset val="238"/>
      </rPr>
      <t>, nad 20 g skupnih maščob</t>
    </r>
  </si>
  <si>
    <r>
      <t>SIR poltrdi polmastni 400 g</t>
    </r>
    <r>
      <rPr>
        <sz val="10"/>
        <rFont val="Arial"/>
        <family val="2"/>
        <charset val="238"/>
      </rPr>
      <t>, 15 g - 20 g skupnih maščob</t>
    </r>
  </si>
  <si>
    <r>
      <t>SIR poltrdi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rezano na rezine 150 g</t>
    </r>
    <r>
      <rPr>
        <sz val="10"/>
        <rFont val="Arial"/>
        <family val="2"/>
        <charset val="238"/>
      </rPr>
      <t>, nad 20 g skupnih maščob</t>
    </r>
  </si>
  <si>
    <t>150 - 200</t>
  </si>
  <si>
    <r>
      <t xml:space="preserve">SIR poltrdi </t>
    </r>
    <r>
      <rPr>
        <b/>
        <sz val="10"/>
        <rFont val="Arial"/>
        <family val="2"/>
        <charset val="238"/>
      </rPr>
      <t xml:space="preserve">rezano na rezine 1 kg, </t>
    </r>
    <r>
      <rPr>
        <sz val="10"/>
        <rFont val="Arial"/>
        <family val="2"/>
        <charset val="238"/>
      </rPr>
      <t>nad 20 g skupnih maščob</t>
    </r>
  </si>
  <si>
    <r>
      <t>SIR mehki Mozzarella 250 g</t>
    </r>
    <r>
      <rPr>
        <sz val="10"/>
        <color indexed="8"/>
        <rFont val="Arial"/>
        <family val="2"/>
        <charset val="238"/>
      </rPr>
      <t>, 15 g - 20 g skupnih maščob</t>
    </r>
  </si>
  <si>
    <r>
      <t>SIR mehki Mozzarella 1 kg</t>
    </r>
    <r>
      <rPr>
        <sz val="10"/>
        <color indexed="8"/>
        <rFont val="Arial"/>
        <family val="2"/>
        <charset val="238"/>
      </rPr>
      <t>, nad 20 g skupnih maščob</t>
    </r>
  </si>
  <si>
    <r>
      <t>SIR mehki Mozzarella ribani 300 g</t>
    </r>
    <r>
      <rPr>
        <sz val="10"/>
        <color indexed="8"/>
        <rFont val="Arial"/>
        <family val="2"/>
        <charset val="238"/>
      </rPr>
      <t>, nad 20 g skupnih maščob</t>
    </r>
  </si>
  <si>
    <r>
      <t>SIR mehki beli v slanici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500 g</t>
    </r>
  </si>
  <si>
    <t>SIR kremni Maskarpone 500 g</t>
  </si>
  <si>
    <r>
      <t>SIR mehki s plemenito plesnijo 150 g</t>
    </r>
    <r>
      <rPr>
        <sz val="10"/>
        <color indexed="8"/>
        <rFont val="Arial"/>
        <family val="2"/>
        <charset val="238"/>
      </rPr>
      <t>, nad 20 g skupnih maščob</t>
    </r>
  </si>
  <si>
    <t>120 - 180</t>
  </si>
  <si>
    <r>
      <t xml:space="preserve">SIR ZA ŽAR </t>
    </r>
    <r>
      <rPr>
        <sz val="10"/>
        <color indexed="8"/>
        <rFont val="Arial"/>
        <family val="2"/>
        <charset val="238"/>
      </rPr>
      <t>nad 20 g skupnih maščob, pakiranje 1 kg do 1,5 kg</t>
    </r>
  </si>
  <si>
    <t>1-1,5</t>
  </si>
  <si>
    <t>stolpec št. 11:  Gramaža, volumen ponujenega živila = max ± 50 % od določene enote polnjenja (samo za enoto mere kom)</t>
  </si>
  <si>
    <r>
      <t xml:space="preserve">ponudnik vpiše gramažo oz. volumen živila, ki ga je ponudil (iz stolpca 9); v primeru, da je enota mere kg ali l odstopanje ni dovoljeno (ponudnik mora ponuditi litrsko oz. kilogramsko živilo). V primeru, da je enota mere kos, ponudnik lahko ponudi živilo katerega gramaža oziroma volumen za </t>
    </r>
    <r>
      <rPr>
        <b/>
        <sz val="9"/>
        <rFont val="Calibri"/>
        <family val="2"/>
        <charset val="238"/>
      </rPr>
      <t>± 50 % odstopa od gramaže oz. volumna</t>
    </r>
    <r>
      <rPr>
        <sz val="9"/>
        <rFont val="Calibri"/>
        <family val="2"/>
        <charset val="238"/>
      </rPr>
      <t xml:space="preserve"> navedenega pri opisu posameznega živila </t>
    </r>
    <r>
      <rPr>
        <b/>
        <sz val="9"/>
        <rFont val="Calibri"/>
        <family val="2"/>
        <charset val="238"/>
      </rPr>
      <t>(meja ± 50 % je že preračunana in navedena v stolpcu 10)</t>
    </r>
  </si>
  <si>
    <t>160 - 240</t>
  </si>
  <si>
    <r>
      <t>KEFIR NAVADNI 1 L</t>
    </r>
    <r>
      <rPr>
        <sz val="10"/>
        <color indexed="8"/>
        <rFont val="Arial"/>
        <family val="2"/>
        <charset val="238"/>
      </rPr>
      <t>, iz pasteriziranega, nehomogeniziranega mleka, od 2,5 % do 3,5 %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mlečne maščobe, fermentiran s kefirnimi zrni </t>
    </r>
  </si>
  <si>
    <r>
      <t>KEFIR SADNI 1 L</t>
    </r>
    <r>
      <rPr>
        <sz val="10"/>
        <color indexed="8"/>
        <rFont val="Arial"/>
        <family val="2"/>
        <charset val="238"/>
      </rPr>
      <t xml:space="preserve">, iz pasteriziranega, nehomogeniziranega mleka, od 2,5 % do 3,5 % mlečne maščobe, fermentiran s kefirnimi zrni, z dodatkom sadja ali sadnega pripravka, </t>
    </r>
    <r>
      <rPr>
        <b/>
        <sz val="10"/>
        <color indexed="8"/>
        <rFont val="Arial"/>
        <family val="2"/>
        <charset val="238"/>
      </rPr>
      <t>brez umetnih sladil in barvil</t>
    </r>
    <r>
      <rPr>
        <sz val="10"/>
        <color indexed="8"/>
        <rFont val="Arial"/>
        <family val="2"/>
        <charset val="238"/>
      </rPr>
      <t>;</t>
    </r>
  </si>
  <si>
    <r>
      <t>KEFIR NAVADNI 150 g</t>
    </r>
    <r>
      <rPr>
        <sz val="10"/>
        <color indexed="8"/>
        <rFont val="Arial"/>
        <family val="2"/>
        <charset val="238"/>
      </rPr>
      <t>, iz pasteriziranega, nehomogeniziranega mleka, od 2,5 % do 3,5 %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mlečne maščobe, fermentiran s kefirnimi zrni, polnjen v PS lonček </t>
    </r>
  </si>
  <si>
    <r>
      <t>KEFIR SADNI 150 g</t>
    </r>
    <r>
      <rPr>
        <sz val="10"/>
        <color indexed="8"/>
        <rFont val="Arial"/>
        <family val="2"/>
        <charset val="238"/>
      </rPr>
      <t xml:space="preserve">, iz pasteriziranega, nehomogeniziranega mleka, od 2,5 % do 3,5 % mlečne maščobe, fermentiran s kefirnimi zrni, z dodatkom sadja ali sadnega pripravka, </t>
    </r>
    <r>
      <rPr>
        <b/>
        <sz val="10"/>
        <color indexed="8"/>
        <rFont val="Arial"/>
        <family val="2"/>
        <charset val="238"/>
      </rPr>
      <t>brez umetnih sladil in barvil</t>
    </r>
    <r>
      <rPr>
        <sz val="10"/>
        <color indexed="8"/>
        <rFont val="Arial"/>
        <family val="2"/>
        <charset val="238"/>
      </rPr>
      <t xml:space="preserve">; polnjen v PS lonček </t>
    </r>
  </si>
  <si>
    <t>Opomba:</t>
  </si>
  <si>
    <t xml:space="preserve">                                       vpiše ponudnik</t>
  </si>
  <si>
    <t xml:space="preserve">                                       vpiše naročnik</t>
  </si>
  <si>
    <t xml:space="preserve">                                       podatek se samodejno izračuna na podlagi formule</t>
  </si>
  <si>
    <r>
      <t xml:space="preserve">Dovoljena gramaža, volumen ponujenega živila = max </t>
    </r>
    <r>
      <rPr>
        <sz val="10"/>
        <color indexed="8"/>
        <rFont val="Calibri"/>
        <family val="2"/>
        <charset val="238"/>
      </rPr>
      <t>±</t>
    </r>
    <r>
      <rPr>
        <sz val="10"/>
        <color indexed="8"/>
        <rFont val="Arial"/>
        <family val="2"/>
        <charset val="238"/>
      </rPr>
      <t xml:space="preserve"> 50 % od določene enote polnjenja (samo za enoto mere </t>
    </r>
    <r>
      <rPr>
        <b/>
        <sz val="10"/>
        <color indexed="8"/>
        <rFont val="Arial"/>
        <family val="2"/>
        <charset val="238"/>
      </rPr>
      <t>kos</t>
    </r>
    <r>
      <rPr>
        <sz val="10"/>
        <color indexed="8"/>
        <rFont val="Arial"/>
        <family val="2"/>
        <charset val="238"/>
      </rPr>
      <t>)</t>
    </r>
  </si>
  <si>
    <r>
      <t xml:space="preserve">Gramaža, volumen ponujenega živila = max ± 50 % od določene enote polnjenja (samo za enoto mere </t>
    </r>
    <r>
      <rPr>
        <b/>
        <sz val="10"/>
        <color indexed="8"/>
        <rFont val="Arial"/>
        <family val="2"/>
        <charset val="238"/>
      </rPr>
      <t>kos</t>
    </r>
    <r>
      <rPr>
        <sz val="10"/>
        <color indexed="8"/>
        <rFont val="Arial"/>
        <family val="2"/>
        <charset val="238"/>
      </rPr>
      <t>)</t>
    </r>
  </si>
  <si>
    <r>
      <t xml:space="preserve">EKOLOŠKO MLEKO </t>
    </r>
    <r>
      <rPr>
        <sz val="10"/>
        <color indexed="8"/>
        <rFont val="Arial"/>
        <family val="2"/>
        <charset val="238"/>
      </rPr>
      <t>polno, pasterizirano z najmanj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3,2 % mlečne maščobe, </t>
    </r>
    <r>
      <rPr>
        <b/>
        <sz val="10"/>
        <color rgb="FF000000"/>
        <rFont val="Arial"/>
        <family val="2"/>
        <charset val="238"/>
      </rPr>
      <t>pakirano  10 l</t>
    </r>
  </si>
  <si>
    <r>
      <t xml:space="preserve">EKOLOŠKO MLEKO </t>
    </r>
    <r>
      <rPr>
        <sz val="10"/>
        <color indexed="8"/>
        <rFont val="Arial"/>
        <family val="2"/>
        <charset val="238"/>
      </rPr>
      <t>polno, pasterizirano z najmanj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3,2 % mlečne maščobe, </t>
    </r>
    <r>
      <rPr>
        <b/>
        <sz val="10"/>
        <color rgb="FF000000"/>
        <rFont val="Arial"/>
        <family val="2"/>
        <charset val="238"/>
      </rPr>
      <t>pakirano 1 l</t>
    </r>
  </si>
  <si>
    <t>stolpec št. 10:  Gramaža, volumen ponujenega živila = max ± 50 % od določene enote polnjenja (samo za enoto mere kom)</t>
  </si>
  <si>
    <t xml:space="preserve">160 - 240 </t>
  </si>
  <si>
    <r>
      <t xml:space="preserve">EKOLOŠKI JOGURT </t>
    </r>
    <r>
      <rPr>
        <sz val="10"/>
        <color indexed="8"/>
        <rFont val="Arial"/>
        <family val="2"/>
        <charset val="238"/>
      </rPr>
      <t xml:space="preserve">iz pasteriziranega mleka, od 1,5 % do 3,5 % mlečne maščobe, brez konzervansov in drugih aditivov, pakirano 1 kg </t>
    </r>
  </si>
  <si>
    <r>
      <t xml:space="preserve">EKOLOŠKI JOGURT </t>
    </r>
    <r>
      <rPr>
        <sz val="10"/>
        <color indexed="8"/>
        <rFont val="Arial"/>
        <family val="2"/>
        <charset val="238"/>
      </rPr>
      <t>iz pasteriziranega mleka, od 1,5 % do 3,5 % mlečne maščobe, brez konzervansov in drugih aditivov, pakirano v PS lonček 150 g</t>
    </r>
  </si>
  <si>
    <t>150 - 180</t>
  </si>
  <si>
    <r>
      <t xml:space="preserve">EKOLOŠKI JOGURT SADNI </t>
    </r>
    <r>
      <rPr>
        <sz val="10"/>
        <color indexed="8"/>
        <rFont val="Arial"/>
        <family val="2"/>
        <charset val="238"/>
      </rPr>
      <t xml:space="preserve">iz pasteriziranega mleka, od 1,5 % do 3,5 % mlečne maščobe, brez konzervansov in umetnih barvil, pakirano v PS lonček od 150 g </t>
    </r>
  </si>
  <si>
    <r>
      <t xml:space="preserve">EKOLOŠKI JOGURT SADNI </t>
    </r>
    <r>
      <rPr>
        <sz val="10"/>
        <color indexed="8"/>
        <rFont val="Arial"/>
        <family val="2"/>
        <charset val="238"/>
      </rPr>
      <t>iz pasteriziranega mleka, od 1,5 % do 3,5 % mlečne maščobe, brez konzervansov in umetnih barvil, pakirano  1 kg</t>
    </r>
  </si>
  <si>
    <t>180 - 250</t>
  </si>
  <si>
    <r>
      <t>EKOLOŠKI MLEČNI SMOOTI, SADNI,</t>
    </r>
    <r>
      <rPr>
        <sz val="10"/>
        <color rgb="FF000000"/>
        <rFont val="Arial"/>
        <family val="2"/>
        <charset val="238"/>
      </rPr>
      <t xml:space="preserve"> od 1,5 % do 3,5 % mlečne maščobe, brez konzervansov in umetnih barvil, pakirano v PS lonček, 150 g</t>
    </r>
  </si>
  <si>
    <t>120 - 200</t>
  </si>
  <si>
    <r>
      <t xml:space="preserve">EKOLOŠKO MLEKO Z OKUSOM, </t>
    </r>
    <r>
      <rPr>
        <sz val="10"/>
        <color rgb="FF000000"/>
        <rFont val="Arial"/>
        <family val="2"/>
        <charset val="238"/>
      </rPr>
      <t>od 1,5 % do 3,5 % mlečne maščobe, brez konzervansov in umetnih barvil, pakirano v PS lonček, 150 g</t>
    </r>
  </si>
  <si>
    <r>
      <t xml:space="preserve">EKOLOŠKI KEFIR NAVADNI 150 g </t>
    </r>
    <r>
      <rPr>
        <sz val="10"/>
        <color indexed="8"/>
        <rFont val="Arial"/>
        <family val="2"/>
        <charset val="238"/>
      </rPr>
      <t>iz pasteriziranega, nehomogeniziranega ekološko pridelanega mleka, od 1,5 % do 3,5 % mlečne maščobe, fermentiran s kefirnimi zrni, polnjen v PS lonček</t>
    </r>
  </si>
  <si>
    <r>
      <t xml:space="preserve">EKOLOŠKI KEFIR SADNI 150 g </t>
    </r>
    <r>
      <rPr>
        <sz val="10"/>
        <color indexed="8"/>
        <rFont val="Arial"/>
        <family val="2"/>
        <charset val="238"/>
      </rPr>
      <t>iz pasteriziranega, nehomogeniziranega ekološko pridelanega mleka, od 1,5 % do 3,5 % mlečne maščobe, fermentiran s kefirnimi zrni z dodatkom sadja ali sadnega pripravka, brez umetnih sladil in barvil, polnjen v PS lonček</t>
    </r>
  </si>
  <si>
    <t>Sklop 8: KEFIR</t>
  </si>
  <si>
    <t>Sklop 9: SLADOLED</t>
  </si>
  <si>
    <t>Sklop 10: KRUH IN PEKOVSKO PECIVO</t>
  </si>
  <si>
    <t xml:space="preserve">Sklop 11: SLADKO IN SLANO PEKOVSKO PECIVO </t>
  </si>
  <si>
    <t>Sklop 13: MOKA, MLEVSKI IZDELKI IN RIŽ</t>
  </si>
  <si>
    <t xml:space="preserve">Sklop 14: TESTENINE </t>
  </si>
  <si>
    <t>Sklop 15: ZAMRZNJENI IZDELKI IZ TESTA</t>
  </si>
  <si>
    <t>Sklop 16: PRIPRAVLJENE ZAMRZNJENE JEDI</t>
  </si>
  <si>
    <t>Sklop 17: ZAMRZNJENA ZELENJAVA IN SADJE</t>
  </si>
  <si>
    <t xml:space="preserve">Sklop 18: KONZERVIRANA ZELENJAVA IN SADJE </t>
  </si>
  <si>
    <t>JUNČJE STEGNO b.k., sveže, I. kategorija, mleto</t>
  </si>
  <si>
    <t>JUNČJE PLEČE b.k., sveže, I. kategorija, rezano kocke 2x2 cm</t>
  </si>
  <si>
    <t>JUNČJE PLEČE b.k., sveže, I. kategorija, kosi</t>
  </si>
  <si>
    <t xml:space="preserve">MLETO MESO SVINJSKO b.k. </t>
  </si>
  <si>
    <t>HAMBURŠKA SLANINA REZANA TRAKCI</t>
  </si>
  <si>
    <t>ČUFTI</t>
  </si>
  <si>
    <t>MESNI SIR (MEŠANI)</t>
  </si>
  <si>
    <t>HRENOVKA TELEČJA; sveže obarjena v naravnem ovoju; do 30% maščob; brez beljakovin nemesnega izvora in škroba; par 100 -150 gr. VP</t>
  </si>
  <si>
    <r>
      <rPr>
        <b/>
        <sz val="10"/>
        <rFont val="Arial"/>
        <family val="2"/>
        <charset val="238"/>
      </rPr>
      <t xml:space="preserve">HRENOVKE PERUTNINSKE </t>
    </r>
    <r>
      <rPr>
        <sz val="10"/>
        <rFont val="Arial"/>
        <family val="2"/>
        <charset val="238"/>
      </rPr>
      <t>(piščančje in/ali puranje)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brez ovoja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do 100 g/par, brez glutena, brez umetnih ojačevalcev okusa</t>
    </r>
  </si>
  <si>
    <r>
      <rPr>
        <b/>
        <sz val="10"/>
        <color indexed="8"/>
        <rFont val="Arial"/>
        <family val="2"/>
        <charset val="238"/>
      </rPr>
      <t>PIŠČANČJE PRSI NAREZEK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pasterizirana mesnina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iz  pustega belega piščančjega mesa prsi (min. 75%), </t>
    </r>
    <r>
      <rPr>
        <b/>
        <sz val="10"/>
        <color indexed="8"/>
        <rFont val="Arial"/>
        <family val="2"/>
        <charset val="238"/>
      </rPr>
      <t xml:space="preserve">narezano na rezine
</t>
    </r>
  </si>
  <si>
    <r>
      <rPr>
        <b/>
        <sz val="10"/>
        <color indexed="8"/>
        <rFont val="Arial"/>
        <family val="2"/>
        <charset val="238"/>
      </rPr>
      <t>PIŠČANČJE PRSI NAREZEK 100 g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pasterizirana mesnina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iz  pustega belega piščančjega mesa prsi (min. 75%), </t>
    </r>
    <r>
      <rPr>
        <b/>
        <sz val="10"/>
        <color indexed="8"/>
        <rFont val="Arial"/>
        <family val="2"/>
        <charset val="238"/>
      </rPr>
      <t xml:space="preserve">narezano na rezine
</t>
    </r>
  </si>
  <si>
    <r>
      <rPr>
        <b/>
        <sz val="10"/>
        <rFont val="Arial"/>
        <family val="2"/>
        <charset val="238"/>
      </rPr>
      <t>PURANJA ŠUNKA</t>
    </r>
    <r>
      <rPr>
        <sz val="10"/>
        <rFont val="Arial"/>
        <family val="2"/>
        <charset val="238"/>
      </rPr>
      <t xml:space="preserve">, pasterizirana mesnina iz puranjega mesa prsi in beder (min 70%), </t>
    </r>
    <r>
      <rPr>
        <b/>
        <sz val="10"/>
        <rFont val="Arial"/>
        <family val="2"/>
        <charset val="238"/>
      </rPr>
      <t>narezano na rezine</t>
    </r>
  </si>
  <si>
    <r>
      <rPr>
        <b/>
        <sz val="10"/>
        <rFont val="Arial"/>
        <family val="2"/>
        <charset val="238"/>
      </rPr>
      <t xml:space="preserve">POSEBNA PIŠČANČJA SALAMA rezana na rezine </t>
    </r>
    <r>
      <rPr>
        <sz val="10"/>
        <rFont val="Arial"/>
        <family val="2"/>
        <charset val="238"/>
      </rPr>
      <t>- obarjena pasterizirana salama iz piščančjega mesa v ovoju</t>
    </r>
  </si>
  <si>
    <r>
      <rPr>
        <b/>
        <sz val="10"/>
        <rFont val="Arial"/>
        <family val="2"/>
        <charset val="238"/>
      </rPr>
      <t xml:space="preserve">POSEBNA PIŠČANČJA SALAMA 100 g, rezana na rezine </t>
    </r>
    <r>
      <rPr>
        <sz val="10"/>
        <rFont val="Arial"/>
        <family val="2"/>
        <charset val="238"/>
      </rPr>
      <t>- obarjena pasterizirana salama iz piščančjega mesa v ovoju</t>
    </r>
  </si>
  <si>
    <r>
      <t xml:space="preserve">SIR poltrdi DIMLJEN 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rezano na rezine 150 g</t>
    </r>
    <r>
      <rPr>
        <sz val="10"/>
        <rFont val="Arial"/>
        <family val="2"/>
        <charset val="238"/>
      </rPr>
      <t>, nad 20 g skupnih maščob</t>
    </r>
  </si>
  <si>
    <r>
      <rPr>
        <b/>
        <sz val="10"/>
        <color indexed="8"/>
        <rFont val="Arial"/>
        <family val="2"/>
        <charset val="238"/>
      </rPr>
      <t>KRUH AJDOV mešani rezan pakiran</t>
    </r>
    <r>
      <rPr>
        <sz val="10"/>
        <color indexed="8"/>
        <rFont val="Arial"/>
        <family val="2"/>
        <charset val="238"/>
      </rPr>
      <t>, narejen iz mešanice ajdove in pšenične moke ter drugih mok, drobljenca ali kosmičev, pri čemer mora biti vsebnost ajdove moke ali drugih ajdovih izdelkov najmanj 30 %  računano na skupno količino moke, štruca 1kg</t>
    </r>
  </si>
  <si>
    <r>
      <rPr>
        <b/>
        <sz val="10"/>
        <color indexed="8"/>
        <rFont val="Arial"/>
        <family val="2"/>
        <charset val="238"/>
      </rPr>
      <t>KRUH OVSENI mešani rezan pakiran</t>
    </r>
    <r>
      <rPr>
        <sz val="10"/>
        <color indexed="8"/>
        <rFont val="Arial"/>
        <family val="2"/>
        <charset val="238"/>
      </rPr>
      <t xml:space="preserve">, narejen iz mešanice ovsene in pšenične moke ter drugih mok, drobljenca ali kosmičev, pri čemer mora biti vsebnost ovsene moke oz. ovsenih izdelkov najmanj 20 %  računano na skupno količino moke, štruca 1kg
</t>
    </r>
  </si>
  <si>
    <r>
      <t>KRUH S SEMENI</t>
    </r>
    <r>
      <rPr>
        <sz val="10"/>
        <color indexed="8"/>
        <rFont val="Arial"/>
        <family val="2"/>
        <charset val="238"/>
      </rPr>
      <t>, narejen iz pšenične polbele in ržene moke, vsebuje najmanj 10 % semen, štruca 1kg</t>
    </r>
  </si>
  <si>
    <r>
      <rPr>
        <b/>
        <sz val="11"/>
        <color rgb="FF000000"/>
        <rFont val="Times New Roman"/>
        <family val="1"/>
        <charset val="238"/>
      </rPr>
      <t>Žemlja mala</t>
    </r>
    <r>
      <rPr>
        <sz val="11"/>
        <color indexed="8"/>
        <rFont val="Times New Roman"/>
        <family val="1"/>
        <charset val="238"/>
      </rPr>
      <t xml:space="preserve"> 60g, pekovsko pecivo iz pšen.moke,T 500 </t>
    </r>
  </si>
  <si>
    <r>
      <rPr>
        <b/>
        <sz val="11"/>
        <color rgb="FF000000"/>
        <rFont val="Times New Roman"/>
        <family val="1"/>
        <charset val="238"/>
      </rPr>
      <t>Žemlja mala</t>
    </r>
    <r>
      <rPr>
        <sz val="11"/>
        <color indexed="8"/>
        <rFont val="Times New Roman"/>
        <family val="1"/>
        <charset val="238"/>
      </rPr>
      <t xml:space="preserve"> 80g, pekovsko pecivo iz pšen.moke,T 500 </t>
    </r>
  </si>
  <si>
    <r>
      <rPr>
        <b/>
        <sz val="11"/>
        <color rgb="FF000000"/>
        <rFont val="Times New Roman"/>
        <family val="1"/>
        <charset val="238"/>
      </rPr>
      <t>Žemlja mala</t>
    </r>
    <r>
      <rPr>
        <sz val="11"/>
        <color indexed="8"/>
        <rFont val="Times New Roman"/>
        <family val="1"/>
        <charset val="238"/>
      </rPr>
      <t xml:space="preserve"> 80g, pekovsko pecivo iz pšen.moke,T 500 - rezana</t>
    </r>
  </si>
  <si>
    <r>
      <t xml:space="preserve">ŽEMLJA polnozrnata </t>
    </r>
    <r>
      <rPr>
        <sz val="10"/>
        <color indexed="8"/>
        <rFont val="Arial"/>
        <family val="2"/>
        <charset val="238"/>
      </rPr>
      <t>80 g,</t>
    </r>
    <r>
      <rPr>
        <b/>
        <sz val="10"/>
        <color rgb="FF000000"/>
        <rFont val="Arial"/>
        <family val="2"/>
        <charset val="238"/>
      </rPr>
      <t xml:space="preserve"> rezana</t>
    </r>
    <r>
      <rPr>
        <sz val="10"/>
        <color indexed="8"/>
        <rFont val="Arial"/>
        <family val="2"/>
        <charset val="238"/>
      </rPr>
      <t xml:space="preserve"> pekovsko pecivo iz polnozrnate pšenične moke, vsebnost drugih mok do 20 %</t>
    </r>
  </si>
  <si>
    <t>ŽEMLJA ČRNA, 40 g</t>
  </si>
  <si>
    <t>ŽEMLJA ČRNA, 80 g</t>
  </si>
  <si>
    <r>
      <t>BOMBETA polnozrnata 80 g</t>
    </r>
    <r>
      <rPr>
        <sz val="10"/>
        <color rgb="FF000000"/>
        <rFont val="Arial"/>
        <family val="2"/>
        <charset val="238"/>
      </rPr>
      <t>, vzdolžno prerezana</t>
    </r>
  </si>
  <si>
    <r>
      <t>BOMBETA  polnozrnata 60 g</t>
    </r>
    <r>
      <rPr>
        <sz val="10"/>
        <color rgb="FF000000"/>
        <rFont val="Arial"/>
        <family val="2"/>
        <charset val="238"/>
      </rPr>
      <t>, vzdolžno prerezana</t>
    </r>
  </si>
  <si>
    <r>
      <t>BOMEBETA s sezamom bela 80 g</t>
    </r>
    <r>
      <rPr>
        <sz val="10"/>
        <color rgb="FF000000"/>
        <rFont val="Arial"/>
        <family val="2"/>
        <charset val="238"/>
      </rPr>
      <t>, vzdolžno prerezana</t>
    </r>
  </si>
  <si>
    <t>BOMBETKA koruzna, 60 g</t>
  </si>
  <si>
    <r>
      <t>ŠTRUČKA s semeni 80 g</t>
    </r>
    <r>
      <rPr>
        <sz val="10"/>
        <color rgb="FF000000"/>
        <rFont val="Arial"/>
        <family val="2"/>
        <charset val="238"/>
      </rPr>
      <t>, vzdolžno prerezana</t>
    </r>
  </si>
  <si>
    <r>
      <t>ŠTRUČKA s semeni 60 g</t>
    </r>
    <r>
      <rPr>
        <sz val="10"/>
        <color rgb="FF000000"/>
        <rFont val="Arial"/>
        <family val="2"/>
        <charset val="238"/>
      </rPr>
      <t>, vzdolžno prerezana</t>
    </r>
  </si>
  <si>
    <r>
      <t>ŠTRUČKA sirova 60</t>
    </r>
    <r>
      <rPr>
        <sz val="10"/>
        <color indexed="8"/>
        <rFont val="Arial"/>
        <family val="2"/>
        <charset val="238"/>
      </rPr>
      <t xml:space="preserve"> g, posebna vrsta pekovskega peciva iz pšenične moke s sirom, vsebnost sira mora biti minimalno 20 % celotne teže izdelka</t>
    </r>
  </si>
  <si>
    <r>
      <t xml:space="preserve">ŠTRUČKA makova </t>
    </r>
    <r>
      <rPr>
        <sz val="10"/>
        <color indexed="8"/>
        <rFont val="Arial"/>
        <family val="2"/>
        <charset val="238"/>
      </rPr>
      <t>80 g, pekovsko pecivo iz pšenične moke tipa 500; po vsej gornji površini mora biti posuta z makom, katerega vsebnost mora biti minimalno 3 % celotne teže izdelka</t>
    </r>
  </si>
  <si>
    <r>
      <t>ŠTRUČKA mlečna 6</t>
    </r>
    <r>
      <rPr>
        <sz val="10"/>
        <color indexed="8"/>
        <rFont val="Arial"/>
        <family val="2"/>
        <charset val="238"/>
      </rPr>
      <t>0 g</t>
    </r>
    <r>
      <rPr>
        <b/>
        <sz val="10"/>
        <color indexed="8"/>
        <rFont val="Arial"/>
        <family val="2"/>
        <charset val="238"/>
      </rPr>
      <t xml:space="preserve"> rezana</t>
    </r>
    <r>
      <rPr>
        <sz val="10"/>
        <color indexed="8"/>
        <rFont val="Arial"/>
        <family val="2"/>
        <charset val="238"/>
      </rPr>
      <t>, posebna vrsta pekovskega peciva iz pšenične moke z rastlinskimi maščobami in mlekom</t>
    </r>
  </si>
  <si>
    <r>
      <t>ŠTRUČKA PLETENA s sezamom 6</t>
    </r>
    <r>
      <rPr>
        <sz val="10"/>
        <color indexed="8"/>
        <rFont val="Arial"/>
        <family val="2"/>
        <charset val="238"/>
      </rPr>
      <t>0 g, posebna vrsta pekovskega peciva z dodanimi maščobami in posipom; po vsej gornji površini mora biti posuta s sezamom, katerega vsebnost mora biti minimalno 3 % celotne teže izdelka</t>
    </r>
  </si>
  <si>
    <t>ŠTRUČKA PLETENA z makom 80 g</t>
  </si>
  <si>
    <r>
      <t>ŠTRUČKA PLETENA z makom 60 g</t>
    </r>
    <r>
      <rPr>
        <sz val="10"/>
        <color rgb="FF000000"/>
        <rFont val="Arial"/>
        <family val="2"/>
        <charset val="238"/>
      </rPr>
      <t>, vzdolžno prerezana</t>
    </r>
  </si>
  <si>
    <t>SLANIK bel, 80 g</t>
  </si>
  <si>
    <t>LEPINJA, bela, 100 g</t>
  </si>
  <si>
    <r>
      <t>BOMBETA s sezamom bela 60 g</t>
    </r>
    <r>
      <rPr>
        <sz val="10"/>
        <color rgb="FF000000"/>
        <rFont val="Arial"/>
        <family val="2"/>
        <charset val="238"/>
      </rPr>
      <t>, vzdolžno prerezana</t>
    </r>
  </si>
  <si>
    <t>Bavarsko pecivo 50g</t>
  </si>
  <si>
    <t>Prepečenec 330g</t>
  </si>
  <si>
    <r>
      <rPr>
        <b/>
        <sz val="11"/>
        <color rgb="FF000000"/>
        <rFont val="Times New Roman"/>
        <family val="1"/>
        <charset val="238"/>
      </rPr>
      <t>Žemlja mala</t>
    </r>
    <r>
      <rPr>
        <sz val="11"/>
        <color indexed="8"/>
        <rFont val="Times New Roman"/>
        <family val="1"/>
        <charset val="238"/>
      </rPr>
      <t xml:space="preserve"> rezana 60g, pekovsko pecivo iz pšen.moke,T 500 </t>
    </r>
  </si>
  <si>
    <r>
      <t xml:space="preserve">BOMEBETA s sezamom </t>
    </r>
    <r>
      <rPr>
        <sz val="10"/>
        <color indexed="8"/>
        <rFont val="Arial"/>
        <family val="2"/>
        <charset val="238"/>
      </rPr>
      <t>bela</t>
    </r>
    <r>
      <rPr>
        <b/>
        <sz val="10"/>
        <color indexed="8"/>
        <rFont val="Arial"/>
        <family val="2"/>
        <charset val="238"/>
      </rPr>
      <t xml:space="preserve"> 10</t>
    </r>
    <r>
      <rPr>
        <sz val="10"/>
        <color indexed="8"/>
        <rFont val="Arial"/>
        <family val="2"/>
        <charset val="238"/>
      </rPr>
      <t>0 g rezana, pekovsko pecivo iz pšenične moke tipa 500; po vsej gornji površini mora biti posuta s sezamom, katerega vsebnost mora biti minimalno 3 % celotne teže izdelka</t>
    </r>
  </si>
  <si>
    <r>
      <t xml:space="preserve">ŠTRUČKA sirova </t>
    </r>
    <r>
      <rPr>
        <sz val="10"/>
        <color indexed="8"/>
        <rFont val="Arial"/>
        <family val="2"/>
        <charset val="238"/>
      </rPr>
      <t>100 g pakirana, posebna vrsta pekovskega peciva iz pšenične moke s sirom, vsebnost sira mora biti minimalno 20 % celotne teže izdelka</t>
    </r>
  </si>
  <si>
    <r>
      <t xml:space="preserve">ŠTRUČKA sirova </t>
    </r>
    <r>
      <rPr>
        <sz val="10"/>
        <color indexed="8"/>
        <rFont val="Arial"/>
        <family val="2"/>
        <charset val="238"/>
      </rPr>
      <t>80 g pakirana, posebna vrsta pekovskega peciva iz pšenične moke s sirom, vsebnost sira mora biti minimalno 20 % celotne teže izdelka</t>
    </r>
  </si>
  <si>
    <r>
      <t>ŠTRUČKA sirova 60</t>
    </r>
    <r>
      <rPr>
        <sz val="10"/>
        <color indexed="8"/>
        <rFont val="Arial"/>
        <family val="2"/>
        <charset val="238"/>
      </rPr>
      <t xml:space="preserve"> g - pakirana, posebna vrsta pekovskega peciva iz pšenične moke s sirom, vsebnost sira mora biti minimalno 20 % celotne teže izdelka</t>
    </r>
  </si>
  <si>
    <r>
      <t>ŠTRUČKA makova 60</t>
    </r>
    <r>
      <rPr>
        <sz val="10"/>
        <color indexed="8"/>
        <rFont val="Arial"/>
        <family val="2"/>
        <charset val="238"/>
      </rPr>
      <t xml:space="preserve"> g </t>
    </r>
    <r>
      <rPr>
        <b/>
        <sz val="10"/>
        <color indexed="8"/>
        <rFont val="Arial"/>
        <family val="2"/>
        <charset val="238"/>
      </rPr>
      <t>rezana</t>
    </r>
    <r>
      <rPr>
        <sz val="10"/>
        <color indexed="8"/>
        <rFont val="Arial"/>
        <family val="2"/>
        <charset val="238"/>
      </rPr>
      <t>, pekovsko pecivo iz pšenične moke tipa 500; po vsej gornji površini mora biti posuta z makom, katerega vsebnost mora biti minimalno 3 % celotne teže izdelka</t>
    </r>
  </si>
  <si>
    <t>ŠTRUČKA HOT DOG bela 80 g rezana</t>
  </si>
  <si>
    <t>ŠTRUČKA HOT DOG bela 100 g rezana</t>
  </si>
  <si>
    <t>Sklop 14: PIŠKOTI</t>
  </si>
  <si>
    <r>
      <rPr>
        <b/>
        <sz val="10"/>
        <color indexed="8"/>
        <rFont val="Arial"/>
        <family val="2"/>
        <charset val="238"/>
      </rPr>
      <t>KEKSI kokosovo pecivo</t>
    </r>
    <r>
      <rPr>
        <sz val="10"/>
        <color indexed="8"/>
        <rFont val="Arial"/>
        <family val="2"/>
        <charset val="238"/>
      </rPr>
      <t xml:space="preserve"> iz pšenične moke z dodatkom kokosove moke, pakirano 1 kg /</t>
    </r>
    <r>
      <rPr>
        <sz val="10"/>
        <color rgb="FF0070C0"/>
        <rFont val="Arial"/>
        <family val="2"/>
        <charset val="238"/>
      </rPr>
      <t xml:space="preserve"> 500 G</t>
    </r>
  </si>
  <si>
    <t>800 - 1200</t>
  </si>
  <si>
    <r>
      <t xml:space="preserve">KEKSI medenjaki </t>
    </r>
    <r>
      <rPr>
        <sz val="10"/>
        <color indexed="8"/>
        <rFont val="Arial"/>
        <family val="2"/>
        <charset val="238"/>
      </rPr>
      <t>tradicionalno medeno pecivo iz pšenične moke z dodatkom medu, brez sladkornega ali čokoladnega preliva, pakirano 500 g</t>
    </r>
  </si>
  <si>
    <r>
      <t xml:space="preserve">KEKSI lincer </t>
    </r>
    <r>
      <rPr>
        <sz val="10"/>
        <color indexed="8"/>
        <rFont val="Arial"/>
        <family val="2"/>
        <charset val="238"/>
      </rPr>
      <t>iz pšenične moke, v obliki rožice z vidnim krogom, polnjeni z marelično marmelado, pakirano od 500 g do 1 kg</t>
    </r>
  </si>
  <si>
    <r>
      <t xml:space="preserve">KEKSI žepki </t>
    </r>
    <r>
      <rPr>
        <sz val="10"/>
        <color indexed="8"/>
        <rFont val="Arial"/>
        <family val="2"/>
        <charset val="238"/>
      </rPr>
      <t>iz pšenične moke, v obliki žepkov, polnjeni z marmelado, pakirano 350 g</t>
    </r>
    <r>
      <rPr>
        <b/>
        <sz val="10"/>
        <color indexed="8"/>
        <rFont val="Arial"/>
        <family val="2"/>
        <charset val="238"/>
      </rPr>
      <t xml:space="preserve"> / </t>
    </r>
    <r>
      <rPr>
        <sz val="10"/>
        <color rgb="FF0070C0"/>
        <rFont val="Arial"/>
        <family val="2"/>
        <charset val="238"/>
      </rPr>
      <t>1 KG</t>
    </r>
  </si>
  <si>
    <t>300 - 400</t>
  </si>
  <si>
    <r>
      <t>KEKSI masleni</t>
    </r>
    <r>
      <rPr>
        <sz val="10"/>
        <color indexed="8"/>
        <rFont val="Arial"/>
        <family val="2"/>
        <charset val="238"/>
      </rPr>
      <t>, masleno sladko pecivo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iz pšenične moke in masla (min 12 %), piškoti naj bodo krhki, primernega videza, vonja in okusa, barve, s primerno konsistenco, pakirano 200 g  (Keksi Leibniz ali enakovredno)</t>
    </r>
  </si>
  <si>
    <t>200 - 400</t>
  </si>
  <si>
    <r>
      <t xml:space="preserve">KEKSI polnozrnati </t>
    </r>
    <r>
      <rPr>
        <sz val="10"/>
        <color indexed="8"/>
        <rFont val="Arial"/>
        <family val="2"/>
        <charset val="238"/>
      </rPr>
      <t xml:space="preserve">iz polnozrnate pšenične moke in maščobe, piškoti naj bodo krhki, primernega videza, vonja in okusa, pakirano 200 g </t>
    </r>
    <r>
      <rPr>
        <i/>
        <sz val="10"/>
        <color rgb="FF000000"/>
        <rFont val="Arial"/>
        <family val="2"/>
        <charset val="238"/>
      </rPr>
      <t>(Polnozrnati keksi Leibniz ali enakovredno)</t>
    </r>
  </si>
  <si>
    <r>
      <t xml:space="preserve">KEKSI polnozrnati z ovsenimi kosmiči </t>
    </r>
    <r>
      <rPr>
        <sz val="10"/>
        <color indexed="8"/>
        <rFont val="Arial"/>
        <family val="2"/>
        <charset val="238"/>
      </rPr>
      <t xml:space="preserve">iz pšenične polnozrnate moke (min 33 %) in maščobe z dodatkom ovsenih kosmičev </t>
    </r>
    <r>
      <rPr>
        <sz val="10"/>
        <rFont val="Arial"/>
        <family val="2"/>
        <charset val="238"/>
      </rPr>
      <t>(min 15 %)</t>
    </r>
    <r>
      <rPr>
        <sz val="10"/>
        <color indexed="8"/>
        <rFont val="Arial"/>
        <family val="2"/>
        <charset val="238"/>
      </rPr>
      <t xml:space="preserve">, pakirano 250 g </t>
    </r>
    <r>
      <rPr>
        <i/>
        <sz val="10"/>
        <color indexed="8"/>
        <rFont val="Arial"/>
        <family val="2"/>
        <charset val="238"/>
      </rPr>
      <t>(Grancereale classico ali enakovredno)</t>
    </r>
    <r>
      <rPr>
        <b/>
        <sz val="10"/>
        <color indexed="8"/>
        <rFont val="Arial"/>
        <family val="2"/>
        <charset val="238"/>
      </rPr>
      <t xml:space="preserve"> /</t>
    </r>
    <r>
      <rPr>
        <sz val="10"/>
        <color rgb="FF0070C0"/>
        <rFont val="Arial"/>
        <family val="2"/>
        <charset val="238"/>
      </rPr>
      <t xml:space="preserve"> izdelek v sestavi ovseni kosmiči 34% in polnozrnata pšenična moka 31%</t>
    </r>
  </si>
  <si>
    <r>
      <t xml:space="preserve">KEKSI polnozrnati z ovsenimi kosmiči in s suhim sadjem </t>
    </r>
    <r>
      <rPr>
        <sz val="10"/>
        <color indexed="8"/>
        <rFont val="Arial"/>
        <family val="2"/>
        <charset val="238"/>
      </rPr>
      <t xml:space="preserve">iz pšenične polnozrnate ali pirine moke (min 30%) in maščobe z dodatkom ovsenih kosmičev (min 24 %) in suhega sadja (min 5 %), pakirano 250 g </t>
    </r>
    <r>
      <rPr>
        <i/>
        <sz val="10"/>
        <color indexed="8"/>
        <rFont val="Arial"/>
        <family val="2"/>
        <charset val="238"/>
      </rPr>
      <t xml:space="preserve">(Grancereale frutta ali enakovredno) / </t>
    </r>
    <r>
      <rPr>
        <i/>
        <sz val="10"/>
        <color rgb="FF0070C0"/>
        <rFont val="Arial"/>
        <family val="2"/>
        <charset val="238"/>
      </rPr>
      <t>izdelek v sestavi ovseni kosmiči 29%, polnozrnata pšenična moka 35%, rozine 6,4%, koščki suhih jabolk 2,3% in narezani lešniki 1,7%</t>
    </r>
  </si>
  <si>
    <r>
      <t xml:space="preserve">KEKSI polnozrnati s koščki čokolade in kakavom </t>
    </r>
    <r>
      <rPr>
        <sz val="10"/>
        <color indexed="8"/>
        <rFont val="Arial"/>
        <family val="2"/>
        <charset val="238"/>
      </rPr>
      <t xml:space="preserve">iz pšenične polnozrnate moke (min 30 %) in maščobe z dodatkom ovsenih kosmičev, čokolade (min 10 %) in kakava (min 3,5 %), pakirano 250 g </t>
    </r>
    <r>
      <rPr>
        <i/>
        <sz val="10"/>
        <color indexed="8"/>
        <rFont val="Arial"/>
        <family val="2"/>
        <charset val="238"/>
      </rPr>
      <t xml:space="preserve">(Grancereale ali enakovredno) / </t>
    </r>
    <r>
      <rPr>
        <i/>
        <sz val="10"/>
        <color rgb="FF0070C0"/>
        <rFont val="Arial"/>
        <family val="2"/>
        <charset val="238"/>
      </rPr>
      <t>izdelek v sestavi polnozrnata pšenična moka, moka iz ovsenih kosmičev in drobci čokolade 14% brez kakava</t>
    </r>
  </si>
  <si>
    <r>
      <t>KEKSI orehovi rogljiči</t>
    </r>
    <r>
      <rPr>
        <sz val="10"/>
        <color indexed="8"/>
        <rFont val="Arial"/>
        <family val="2"/>
        <charset val="238"/>
      </rPr>
      <t xml:space="preserve"> iz pšenične moke in maščobe z orehi, pakirano od 500 g do 1 kg</t>
    </r>
  </si>
  <si>
    <r>
      <t>KEKSI vanilijevi rogljiči</t>
    </r>
    <r>
      <rPr>
        <sz val="10"/>
        <color indexed="8"/>
        <rFont val="Arial"/>
        <family val="2"/>
        <charset val="238"/>
      </rPr>
      <t xml:space="preserve"> iz pšenične moke in maščobe, pakirano od 500 g do 1 kg </t>
    </r>
  </si>
  <si>
    <r>
      <t>MOKA pšenična T 500, pakirano po 5 kg,</t>
    </r>
    <r>
      <rPr>
        <u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transportno pakiranje 1 kg</t>
    </r>
  </si>
  <si>
    <t>Ješprenj, oluščen in obrušen, pakirano po 1kg</t>
  </si>
  <si>
    <t>Polenta instant, pakirano po 1 kg</t>
  </si>
  <si>
    <t>Polenta instant, pakirano po 5 kg</t>
  </si>
  <si>
    <t>Riž rjavi kot parbolait 500g</t>
  </si>
  <si>
    <t xml:space="preserve">PI+A20:A46RA, pakirano do 5 kg, </t>
  </si>
  <si>
    <r>
      <t xml:space="preserve">TESTENINE METULJČKI , </t>
    </r>
    <r>
      <rPr>
        <sz val="10"/>
        <color indexed="8"/>
        <rFont val="Arial"/>
        <family val="2"/>
        <charset val="238"/>
      </rPr>
      <t>pakirano v PP folijo do 1kg</t>
    </r>
    <r>
      <rPr>
        <b/>
        <sz val="10"/>
        <color indexed="8"/>
        <rFont val="Arial"/>
        <family val="2"/>
        <charset val="238"/>
      </rPr>
      <t>, transportno pakiranje do 1kg</t>
    </r>
  </si>
  <si>
    <r>
      <t xml:space="preserve">TESTENINE durum POLŽKI z dodatkom jajc, </t>
    </r>
    <r>
      <rPr>
        <sz val="10"/>
        <color indexed="8"/>
        <rFont val="Arial"/>
        <family val="2"/>
        <charset val="238"/>
      </rPr>
      <t xml:space="preserve">pakirano v PP folijo do 1kg, </t>
    </r>
    <r>
      <rPr>
        <b/>
        <sz val="10"/>
        <color indexed="8"/>
        <rFont val="Arial"/>
        <family val="2"/>
        <charset val="238"/>
      </rPr>
      <t>transportno pakiranje do 1kg</t>
    </r>
  </si>
  <si>
    <r>
      <rPr>
        <b/>
        <sz val="10"/>
        <color indexed="8"/>
        <rFont val="Arial"/>
        <family val="2"/>
        <charset val="238"/>
      </rPr>
      <t>KROF</t>
    </r>
    <r>
      <rPr>
        <sz val="10"/>
        <color indexed="8"/>
        <rFont val="Arial"/>
        <family val="2"/>
        <charset val="238"/>
      </rPr>
      <t xml:space="preserve"> 8</t>
    </r>
    <r>
      <rPr>
        <b/>
        <sz val="10"/>
        <color indexed="8"/>
        <rFont val="Arial"/>
        <family val="2"/>
        <charset val="238"/>
      </rPr>
      <t>0 g</t>
    </r>
    <r>
      <rPr>
        <sz val="10"/>
        <color indexed="8"/>
        <rFont val="Arial"/>
        <family val="2"/>
        <charset val="238"/>
      </rPr>
      <t xml:space="preserve">, sladko pecivo iz pšenične moke polnjeno (marmelada, čokolada, vanilijeva krema…) </t>
    </r>
  </si>
  <si>
    <r>
      <rPr>
        <b/>
        <sz val="10"/>
        <color indexed="8"/>
        <rFont val="Arial"/>
        <family val="2"/>
        <charset val="238"/>
      </rPr>
      <t>KROF</t>
    </r>
    <r>
      <rPr>
        <sz val="10"/>
        <color indexed="8"/>
        <rFont val="Arial"/>
        <family val="2"/>
        <charset val="238"/>
      </rPr>
      <t xml:space="preserve"> 60</t>
    </r>
    <r>
      <rPr>
        <b/>
        <sz val="10"/>
        <color indexed="8"/>
        <rFont val="Arial"/>
        <family val="2"/>
        <charset val="238"/>
      </rPr>
      <t xml:space="preserve"> g</t>
    </r>
    <r>
      <rPr>
        <sz val="10"/>
        <color indexed="8"/>
        <rFont val="Arial"/>
        <family val="2"/>
        <charset val="238"/>
      </rPr>
      <t xml:space="preserve">, sladko pecivo iz pšenične moke polnjeno (marmelada, čokolada, vanilijeva krema…) </t>
    </r>
  </si>
  <si>
    <r>
      <rPr>
        <b/>
        <sz val="10"/>
        <color indexed="8"/>
        <rFont val="Arial"/>
        <family val="2"/>
        <charset val="238"/>
      </rPr>
      <t>BUHTELJ 60 g</t>
    </r>
    <r>
      <rPr>
        <sz val="10"/>
        <color indexed="8"/>
        <rFont val="Arial"/>
        <family val="2"/>
        <charset val="238"/>
      </rPr>
      <t>, posebna vrste pekovskega peciva iz pšenične moke z marmelado</t>
    </r>
  </si>
  <si>
    <r>
      <rPr>
        <b/>
        <sz val="10"/>
        <color indexed="8"/>
        <rFont val="Arial"/>
        <family val="2"/>
        <charset val="238"/>
      </rPr>
      <t>BUHTELJ 80 g</t>
    </r>
    <r>
      <rPr>
        <sz val="10"/>
        <color indexed="8"/>
        <rFont val="Arial"/>
        <family val="2"/>
        <charset val="238"/>
      </rPr>
      <t>, posebna vrste pekovskega peciva iz pšenične moke z marmelado</t>
    </r>
  </si>
  <si>
    <r>
      <rPr>
        <b/>
        <sz val="10"/>
        <color indexed="8"/>
        <rFont val="Arial"/>
        <family val="2"/>
        <charset val="238"/>
      </rPr>
      <t>GIBANICA 80 g</t>
    </r>
    <r>
      <rPr>
        <sz val="10"/>
        <color indexed="8"/>
        <rFont val="Arial"/>
        <family val="2"/>
        <charset val="238"/>
      </rPr>
      <t>,</t>
    </r>
  </si>
  <si>
    <r>
      <rPr>
        <b/>
        <sz val="10"/>
        <color indexed="8"/>
        <rFont val="Arial"/>
        <family val="2"/>
        <charset val="238"/>
      </rPr>
      <t>FRANCOSKI ROGLJIČ z nadevom 60g</t>
    </r>
    <r>
      <rPr>
        <sz val="10"/>
        <color indexed="8"/>
        <rFont val="Arial"/>
        <family val="2"/>
        <charset val="238"/>
      </rPr>
      <t>, sladko pecivo iz listnato kvašenega testa (marmelada, čokolada…)</t>
    </r>
  </si>
  <si>
    <r>
      <rPr>
        <b/>
        <sz val="10"/>
        <color indexed="8"/>
        <rFont val="Arial"/>
        <family val="2"/>
        <charset val="238"/>
      </rPr>
      <t>FRANCOSKI ROGLJIČ z nadevom 80g</t>
    </r>
    <r>
      <rPr>
        <sz val="10"/>
        <color indexed="8"/>
        <rFont val="Arial"/>
        <family val="2"/>
        <charset val="238"/>
      </rPr>
      <t>, sladko pecivo iz listnato kvašenega testa (marmelada, čokolada…)</t>
    </r>
  </si>
  <si>
    <r>
      <rPr>
        <b/>
        <sz val="10"/>
        <color indexed="8"/>
        <rFont val="Arial"/>
        <family val="2"/>
        <charset val="238"/>
      </rPr>
      <t>FRANCOSKI ROGLJIČ z nadevom 100g</t>
    </r>
    <r>
      <rPr>
        <sz val="10"/>
        <color indexed="8"/>
        <rFont val="Arial"/>
        <family val="2"/>
        <charset val="238"/>
      </rPr>
      <t>, sladko pecivo iz listnato kvašenega testa (marmelada, čokolada…)</t>
    </r>
  </si>
  <si>
    <r>
      <t>FRANCOSKI MASLENI ROGLJIČ 50 g</t>
    </r>
    <r>
      <rPr>
        <sz val="10"/>
        <color rgb="FF000000"/>
        <rFont val="Arial"/>
        <family val="2"/>
        <charset val="238"/>
      </rPr>
      <t xml:space="preserve">, brez nadeva </t>
    </r>
  </si>
  <si>
    <r>
      <rPr>
        <b/>
        <sz val="10"/>
        <color indexed="8"/>
        <rFont val="Arial"/>
        <family val="2"/>
        <charset val="238"/>
      </rPr>
      <t>FRANCOSKI ROGLJIČ brez mleka in jajc 50 g</t>
    </r>
    <r>
      <rPr>
        <sz val="10"/>
        <color indexed="8"/>
        <rFont val="Arial"/>
        <family val="2"/>
        <charset val="238"/>
      </rPr>
      <t xml:space="preserve">, sladko pecivo iz listnato kvašenega testa, </t>
    </r>
    <r>
      <rPr>
        <b/>
        <sz val="10"/>
        <color indexed="8"/>
        <rFont val="Arial"/>
        <family val="2"/>
        <charset val="238"/>
      </rPr>
      <t>brez nadeva</t>
    </r>
  </si>
  <si>
    <r>
      <rPr>
        <b/>
        <sz val="10"/>
        <color indexed="8"/>
        <rFont val="Arial"/>
        <family val="2"/>
        <charset val="238"/>
      </rPr>
      <t>FRANCOSKI ROGLJIČ z nadevom 60g</t>
    </r>
    <r>
      <rPr>
        <sz val="10"/>
        <color indexed="8"/>
        <rFont val="Arial"/>
        <family val="2"/>
        <charset val="238"/>
      </rPr>
      <t xml:space="preserve">, sladko pecivo iz listnato kvašenega testa (marmelada, čokolada…) </t>
    </r>
    <r>
      <rPr>
        <b/>
        <sz val="10"/>
        <color rgb="FF000000"/>
        <rFont val="Arial"/>
        <family val="2"/>
        <charset val="238"/>
      </rPr>
      <t>- pakiran</t>
    </r>
  </si>
  <si>
    <r>
      <rPr>
        <b/>
        <sz val="10"/>
        <color indexed="8"/>
        <rFont val="Arial"/>
        <family val="2"/>
        <charset val="238"/>
      </rPr>
      <t>FRANCOSKI ROGLJIČ z nadevom 80g</t>
    </r>
    <r>
      <rPr>
        <sz val="10"/>
        <color indexed="8"/>
        <rFont val="Arial"/>
        <family val="2"/>
        <charset val="238"/>
      </rPr>
      <t xml:space="preserve">, sladko pecivo iz listnato kvašenega testa (marmelada, čokolada…) </t>
    </r>
    <r>
      <rPr>
        <b/>
        <sz val="10"/>
        <color rgb="FF000000"/>
        <rFont val="Arial"/>
        <family val="2"/>
        <charset val="238"/>
      </rPr>
      <t>- pakiran</t>
    </r>
  </si>
  <si>
    <r>
      <rPr>
        <b/>
        <sz val="10"/>
        <color indexed="8"/>
        <rFont val="Arial"/>
        <family val="2"/>
        <charset val="238"/>
      </rPr>
      <t>FRANCOSKI ROGLJIČ z nadevom 100g</t>
    </r>
    <r>
      <rPr>
        <sz val="10"/>
        <color indexed="8"/>
        <rFont val="Arial"/>
        <family val="2"/>
        <charset val="238"/>
      </rPr>
      <t xml:space="preserve">, sladko pecivo iz listnato kvašenega testa (marmelada, čokolada…) </t>
    </r>
    <r>
      <rPr>
        <b/>
        <sz val="10"/>
        <color rgb="FF000000"/>
        <rFont val="Arial"/>
        <family val="2"/>
        <charset val="238"/>
      </rPr>
      <t>- pakiran</t>
    </r>
  </si>
  <si>
    <r>
      <rPr>
        <b/>
        <sz val="10"/>
        <color indexed="8"/>
        <rFont val="Arial"/>
        <family val="2"/>
        <charset val="238"/>
      </rPr>
      <t>SKUTINA BLAZINICA slana 80 g</t>
    </r>
    <r>
      <rPr>
        <sz val="10"/>
        <color indexed="8"/>
        <rFont val="Arial"/>
        <family val="2"/>
        <charset val="238"/>
      </rPr>
      <t>, narejene iz listnatega testa z nadevom iz skute</t>
    </r>
  </si>
  <si>
    <r>
      <rPr>
        <b/>
        <sz val="10"/>
        <color indexed="8"/>
        <rFont val="Arial"/>
        <family val="2"/>
        <charset val="238"/>
      </rPr>
      <t>ROGLJIČ s šunko in sirom 60 g</t>
    </r>
    <r>
      <rPr>
        <sz val="10"/>
        <color indexed="8"/>
        <rFont val="Arial"/>
        <family val="2"/>
        <charset val="238"/>
      </rPr>
      <t>, slano pecivo iz listnato kvašenega testa z nadevom šunke in sira</t>
    </r>
  </si>
  <si>
    <r>
      <rPr>
        <b/>
        <sz val="10"/>
        <color indexed="8"/>
        <rFont val="Arial"/>
        <family val="2"/>
        <charset val="238"/>
      </rPr>
      <t>ROGLJIČ/ŠTRUČKA s koprivo in semeni 80 g</t>
    </r>
    <r>
      <rPr>
        <sz val="10"/>
        <color indexed="8"/>
        <rFont val="Arial"/>
        <family val="2"/>
        <charset val="238"/>
      </rPr>
      <t>;  slano pecivo iz listnatega kvašenega testa z listi koprive in semeni</t>
    </r>
  </si>
  <si>
    <r>
      <rPr>
        <b/>
        <sz val="10"/>
        <color indexed="8"/>
        <rFont val="Arial"/>
        <family val="2"/>
        <charset val="238"/>
      </rPr>
      <t>POLŽEK pizza 80 g</t>
    </r>
    <r>
      <rPr>
        <sz val="10"/>
        <color indexed="8"/>
        <rFont val="Arial"/>
        <family val="2"/>
        <charset val="238"/>
      </rPr>
      <t xml:space="preserve">, narejen iz listnatega kvašenega testa z nadevom </t>
    </r>
  </si>
  <si>
    <t>Osje gnezdo 80g</t>
  </si>
  <si>
    <t>Osje gnezdo 120g</t>
  </si>
  <si>
    <r>
      <t>ZAVITEK jabolčni 60 g</t>
    </r>
    <r>
      <rPr>
        <sz val="10"/>
        <color indexed="8"/>
        <rFont val="Arial"/>
        <family val="2"/>
        <charset val="238"/>
      </rPr>
      <t>, sladko pecivo iz vlečenega testa z jabolčnim nadevom</t>
    </r>
  </si>
  <si>
    <r>
      <t>ZAVITEK jabolčni 60 g</t>
    </r>
    <r>
      <rPr>
        <sz val="10"/>
        <color indexed="8"/>
        <rFont val="Arial"/>
        <family val="2"/>
        <charset val="238"/>
      </rPr>
      <t>, sladko pecivo iz polnozrnatega vlečenega testa z jabolčnim nadevom</t>
    </r>
  </si>
  <si>
    <r>
      <t>ZAVITEK jabolčni 80 g</t>
    </r>
    <r>
      <rPr>
        <sz val="10"/>
        <color indexed="8"/>
        <rFont val="Arial"/>
        <family val="2"/>
        <charset val="238"/>
      </rPr>
      <t>, sladko pecivo iz vlečenega testa z jabolčnim nadevom</t>
    </r>
  </si>
  <si>
    <r>
      <t>ZAVITEK jabolčni 80g</t>
    </r>
    <r>
      <rPr>
        <sz val="10"/>
        <color indexed="8"/>
        <rFont val="Arial"/>
        <family val="2"/>
        <charset val="238"/>
      </rPr>
      <t>, sladko pecivo iz listnatega testa z jabolčnim nadevom</t>
    </r>
  </si>
  <si>
    <r>
      <t>ZAVITEK jabolčni 60g</t>
    </r>
    <r>
      <rPr>
        <sz val="10"/>
        <color indexed="8"/>
        <rFont val="Arial"/>
        <family val="2"/>
        <charset val="238"/>
      </rPr>
      <t>, sladko pecivo iz listnatega testa z jabolčnim nadevom</t>
    </r>
  </si>
  <si>
    <r>
      <rPr>
        <b/>
        <sz val="10"/>
        <color indexed="8"/>
        <rFont val="Arial"/>
        <family val="2"/>
        <charset val="238"/>
      </rPr>
      <t>POTICA OREHOVA</t>
    </r>
    <r>
      <rPr>
        <sz val="10"/>
        <color indexed="8"/>
        <rFont val="Arial"/>
        <family val="2"/>
        <charset val="238"/>
      </rPr>
      <t>, sladko pecivo iz kvašenega testa z orehovim nadevom - rezana</t>
    </r>
  </si>
  <si>
    <r>
      <rPr>
        <b/>
        <sz val="10"/>
        <color indexed="8"/>
        <rFont val="Arial"/>
        <family val="2"/>
        <charset val="238"/>
      </rPr>
      <t>POTICA MAKOVA</t>
    </r>
    <r>
      <rPr>
        <sz val="10"/>
        <color indexed="8"/>
        <rFont val="Arial"/>
        <family val="2"/>
        <charset val="238"/>
      </rPr>
      <t>, sladko pecivo iz kvašenega testa z makovim nadevom - rezana</t>
    </r>
  </si>
  <si>
    <r>
      <rPr>
        <b/>
        <sz val="10"/>
        <color indexed="8"/>
        <rFont val="Arial"/>
        <family val="2"/>
        <charset val="238"/>
      </rPr>
      <t>POTICA PEHTRANOVA</t>
    </r>
    <r>
      <rPr>
        <sz val="10"/>
        <color indexed="8"/>
        <rFont val="Arial"/>
        <family val="2"/>
        <charset val="238"/>
      </rPr>
      <t>, sladko pecivo iz kvašenega testa s pehtranom - rezana</t>
    </r>
  </si>
  <si>
    <r>
      <t>BUREK MESNI 130 g</t>
    </r>
    <r>
      <rPr>
        <sz val="10"/>
        <rFont val="Arial"/>
        <family val="2"/>
        <charset val="238"/>
      </rPr>
      <t>,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narejen iz vlečenega testa z nadevom iz govejega mesa</t>
    </r>
  </si>
  <si>
    <r>
      <t>BUREK PIZZA 130g</t>
    </r>
    <r>
      <rPr>
        <sz val="10"/>
        <rFont val="Arial"/>
        <family val="2"/>
        <charset val="238"/>
      </rPr>
      <t>,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narejen iz vlečenega testa z piza in sirovim nadevom </t>
    </r>
  </si>
  <si>
    <r>
      <t>BUREK JABOLČNI 130g</t>
    </r>
    <r>
      <rPr>
        <sz val="10"/>
        <rFont val="Arial"/>
        <family val="2"/>
        <charset val="238"/>
      </rPr>
      <t>,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narejen iz vlečenega testa z nadevom iz jabolk</t>
    </r>
  </si>
  <si>
    <r>
      <t>BUREK SKUTIN</t>
    </r>
    <r>
      <rPr>
        <sz val="10"/>
        <rFont val="Arial"/>
        <family val="2"/>
        <charset val="238"/>
      </rPr>
      <t>,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narejen iz vlečenega testa z nadevom iz skute, 130 g</t>
    </r>
  </si>
  <si>
    <r>
      <t>ZAVITEK jabolčni 80 g</t>
    </r>
    <r>
      <rPr>
        <sz val="10"/>
        <color indexed="8"/>
        <rFont val="Arial"/>
        <family val="2"/>
        <charset val="238"/>
      </rPr>
      <t>, sladko pecivo iz polnozrnatega vlečenega testa z jabolčnim nadevom</t>
    </r>
  </si>
  <si>
    <r>
      <t>MARMORNI KOLAČ,</t>
    </r>
    <r>
      <rPr>
        <sz val="10"/>
        <color rgb="FF000000"/>
        <rFont val="Arial"/>
        <family val="2"/>
        <charset val="238"/>
      </rPr>
      <t xml:space="preserve"> sladko biskvitno pecivo z dodanim kakavom, 80 g</t>
    </r>
  </si>
  <si>
    <r>
      <t xml:space="preserve">MAFIN, </t>
    </r>
    <r>
      <rPr>
        <sz val="10"/>
        <color rgb="FF000000"/>
        <rFont val="Arial"/>
        <family val="2"/>
        <charset val="238"/>
      </rPr>
      <t>različni okusi, 80 g</t>
    </r>
  </si>
  <si>
    <r>
      <t xml:space="preserve">MINJON, pakiran v papirnatem podstavku, </t>
    </r>
    <r>
      <rPr>
        <sz val="10"/>
        <color rgb="FF000000"/>
        <rFont val="Arial"/>
        <family val="2"/>
        <charset val="238"/>
      </rPr>
      <t>60 g</t>
    </r>
  </si>
  <si>
    <r>
      <t xml:space="preserve">Navihanček z nadevom, </t>
    </r>
    <r>
      <rPr>
        <sz val="10"/>
        <rFont val="Arial"/>
        <family val="2"/>
        <charset val="238"/>
      </rPr>
      <t xml:space="preserve">različni okusi 60g </t>
    </r>
  </si>
  <si>
    <r>
      <t xml:space="preserve">Navihanček z nadevom, </t>
    </r>
    <r>
      <rPr>
        <sz val="10"/>
        <rFont val="Arial"/>
        <family val="2"/>
        <charset val="238"/>
      </rPr>
      <t xml:space="preserve">različni okusi 80g </t>
    </r>
  </si>
  <si>
    <r>
      <t>FRANCOSKI MASLENI ROGLJIČ 80 g</t>
    </r>
    <r>
      <rPr>
        <sz val="10"/>
        <color rgb="FF000000"/>
        <rFont val="Arial"/>
        <family val="2"/>
        <charset val="238"/>
      </rPr>
      <t xml:space="preserve">, brez nadeva </t>
    </r>
  </si>
  <si>
    <t>Ježek 60g - pakiran v papirnatem podstavku</t>
  </si>
  <si>
    <t>Ježek 80g - pakiran v papirnatem podstavku</t>
  </si>
  <si>
    <t>Lešnikov kolač 80g</t>
  </si>
  <si>
    <t>Lešnikov kolač 120g</t>
  </si>
  <si>
    <r>
      <rPr>
        <b/>
        <sz val="10"/>
        <color indexed="8"/>
        <rFont val="Arial"/>
        <family val="2"/>
        <charset val="238"/>
      </rPr>
      <t>SKUTINA BLAZINICA slana 60 g</t>
    </r>
    <r>
      <rPr>
        <sz val="10"/>
        <color indexed="8"/>
        <rFont val="Arial"/>
        <family val="2"/>
        <charset val="238"/>
      </rPr>
      <t>, narejene iz listnatega testa z nadevom iz skute - pakirano</t>
    </r>
  </si>
  <si>
    <r>
      <rPr>
        <b/>
        <sz val="10"/>
        <color indexed="8"/>
        <rFont val="Arial"/>
        <family val="2"/>
        <charset val="238"/>
      </rPr>
      <t>SKUTINA BLAZINICA slana 80 g</t>
    </r>
    <r>
      <rPr>
        <sz val="10"/>
        <color indexed="8"/>
        <rFont val="Arial"/>
        <family val="2"/>
        <charset val="238"/>
      </rPr>
      <t>, narejene iz listnatega testa z nadevom iz skute - pakirano</t>
    </r>
  </si>
  <si>
    <r>
      <t>ZAVITEK jabolčni 60g</t>
    </r>
    <r>
      <rPr>
        <sz val="10"/>
        <color indexed="8"/>
        <rFont val="Arial"/>
        <family val="2"/>
        <charset val="238"/>
      </rPr>
      <t>, sladko pecivo iz listnatega testa z jabolčnim nadevom</t>
    </r>
    <r>
      <rPr>
        <b/>
        <sz val="10"/>
        <color indexed="8"/>
        <rFont val="Arial"/>
        <family val="2"/>
        <charset val="238"/>
      </rPr>
      <t xml:space="preserve"> - pakiran</t>
    </r>
  </si>
  <si>
    <r>
      <t>ZAVITEK jabolčni 60 g</t>
    </r>
    <r>
      <rPr>
        <sz val="10"/>
        <color indexed="8"/>
        <rFont val="Arial"/>
        <family val="2"/>
        <charset val="238"/>
      </rPr>
      <t>, sladko pecivo iz vlečenega testa z jabolčnim nadevom</t>
    </r>
    <r>
      <rPr>
        <b/>
        <sz val="10"/>
        <color indexed="8"/>
        <rFont val="Arial"/>
        <family val="2"/>
        <charset val="238"/>
      </rPr>
      <t xml:space="preserve"> - pakiran</t>
    </r>
  </si>
  <si>
    <r>
      <t>ZAVITEK jabolčni 60 g</t>
    </r>
    <r>
      <rPr>
        <sz val="10"/>
        <color indexed="8"/>
        <rFont val="Arial"/>
        <family val="2"/>
        <charset val="238"/>
      </rPr>
      <t>, sladko pecivo iz polnozrnatega vlečenega testa z jabolčnim nadevom</t>
    </r>
    <r>
      <rPr>
        <b/>
        <sz val="10"/>
        <color indexed="8"/>
        <rFont val="Arial"/>
        <family val="2"/>
        <charset val="238"/>
      </rPr>
      <t xml:space="preserve"> - pakiran</t>
    </r>
  </si>
  <si>
    <r>
      <t>KROMPIRJEVI ŠTRUKLJI z drobtinami</t>
    </r>
    <r>
      <rPr>
        <sz val="10"/>
        <color indexed="8"/>
        <rFont val="Arial"/>
        <family val="2"/>
        <charset val="238"/>
      </rPr>
      <t xml:space="preserve">, hitro zamrznjen izdelek iz krompirjevega testa ; termično obdelan, teža posameznega štruklja cca 70 g (± 10 g), pakirano 3 kg </t>
    </r>
  </si>
  <si>
    <r>
      <t>AJDOVI KRAPI s skuto</t>
    </r>
    <r>
      <rPr>
        <sz val="10"/>
        <color indexed="8"/>
        <rFont val="Arial"/>
        <family val="2"/>
        <charset val="238"/>
      </rPr>
      <t xml:space="preserve">, hitro zamrznjen izdelek iz vlečenega testa z nadevom; termično obdelan, pakirano 3 kg </t>
    </r>
  </si>
  <si>
    <t>Mesna lazanja cca pak. 5kg</t>
  </si>
  <si>
    <t>Zelenjavna lazanja pak. cca 5kg</t>
  </si>
  <si>
    <t>Rižev narastek cca pak. 4kg</t>
  </si>
  <si>
    <t>Prosena pogača (več vrst) pak. Cca 4kg</t>
  </si>
  <si>
    <t>Zelenjavni narastek pak. Cca  4kg</t>
  </si>
  <si>
    <t>Jullien mix- rezanci, 2,5kg</t>
  </si>
  <si>
    <t>MEŠANICA ZELENJAVE  ZA FRANCOSKO SOLATO brez tujih primesi, naglo globoko ohlajena, I. kvaliteta, pakiranje 2,5 kg</t>
  </si>
  <si>
    <r>
      <rPr>
        <b/>
        <sz val="10"/>
        <color rgb="FF000000"/>
        <rFont val="Arial"/>
        <family val="2"/>
        <charset val="238"/>
      </rPr>
      <t>KISLA PAPRIKA</t>
    </r>
    <r>
      <rPr>
        <sz val="10"/>
        <color indexed="8"/>
        <rFont val="Arial"/>
        <family val="2"/>
        <charset val="238"/>
      </rPr>
      <t>, fileti, rumena, konzerviran, pakirano 700 g</t>
    </r>
  </si>
  <si>
    <r>
      <rPr>
        <b/>
        <sz val="10"/>
        <color indexed="8"/>
        <rFont val="Arial"/>
        <family val="2"/>
        <charset val="238"/>
      </rPr>
      <t>FIŽOL zrnje vložen rjavi</t>
    </r>
    <r>
      <rPr>
        <sz val="10"/>
        <color indexed="8"/>
        <rFont val="Arial"/>
        <family val="2"/>
        <charset val="238"/>
      </rPr>
      <t>, kuhana pasterizirana vrtnina, v hermetično zaprti embalaži, pakirano  0,8 kg</t>
    </r>
  </si>
  <si>
    <r>
      <rPr>
        <b/>
        <sz val="10"/>
        <color indexed="8"/>
        <rFont val="Arial"/>
        <family val="2"/>
        <charset val="238"/>
      </rPr>
      <t>FIŽOL stročjii</t>
    </r>
    <r>
      <rPr>
        <sz val="10"/>
        <color indexed="8"/>
        <rFont val="Arial"/>
        <family val="2"/>
        <charset val="238"/>
      </rPr>
      <t>, kuhana pasterizirana vrtnina, v hermetično zaprti embalaži, pakirano 2,5 kg</t>
    </r>
  </si>
  <si>
    <r>
      <rPr>
        <b/>
        <sz val="10"/>
        <color indexed="8"/>
        <rFont val="Arial"/>
        <family val="2"/>
        <charset val="238"/>
      </rPr>
      <t>ŠAMPINJONI REZANI v slanici</t>
    </r>
    <r>
      <rPr>
        <sz val="10"/>
        <color indexed="8"/>
        <rFont val="Arial"/>
        <family val="2"/>
        <charset val="238"/>
      </rPr>
      <t>, zdravi in nepoškodovani, v hermetično zaprti embalaži, pakirano 0,8 kg</t>
    </r>
  </si>
  <si>
    <r>
      <rPr>
        <b/>
        <sz val="10"/>
        <color indexed="8"/>
        <rFont val="Arial"/>
        <family val="2"/>
        <charset val="238"/>
      </rPr>
      <t>GRAH v zrnju</t>
    </r>
    <r>
      <rPr>
        <sz val="10"/>
        <color indexed="8"/>
        <rFont val="Arial"/>
        <family val="2"/>
        <charset val="238"/>
      </rPr>
      <t>, kuhana pasterizirana vrtnina, v hermetično zaprti embalaži, pakirano 2,5 kg</t>
    </r>
  </si>
  <si>
    <r>
      <rPr>
        <b/>
        <sz val="10"/>
        <color indexed="8"/>
        <rFont val="Arial"/>
        <family val="2"/>
        <charset val="238"/>
      </rPr>
      <t>GRAH v zrnju</t>
    </r>
    <r>
      <rPr>
        <sz val="10"/>
        <color indexed="8"/>
        <rFont val="Arial"/>
        <family val="2"/>
        <charset val="238"/>
      </rPr>
      <t xml:space="preserve">, kuhana pasterizirana vrtnina, v hermetično zaprti embalaži, pakirano 400-1000g </t>
    </r>
  </si>
  <si>
    <t>NEKTAR IZ BRESKEV brez kemičnih konzervansov, barvil, sladkorja in umetnih sladil z minimalnim sadnim deležem določenim za nektar, pakiran v tetra brik embalažo po 0,2 -0,25 l</t>
  </si>
  <si>
    <t>NEKTAR IZ MARELIC  brez kemičnih konzervansov, barvil in umetnih sladil z  minimalnim 43% sadnim deležem določenim ( od tega min. 30% marelične kaše), pakiran v tetra brik embalažo po 0,2 -0,25 L</t>
  </si>
  <si>
    <t>100% sirup 5l (različni okusi)</t>
  </si>
  <si>
    <t>Smoothie 250ml (različni okusi</t>
  </si>
  <si>
    <t>LEDENI ČAJ SIRUP - pakiran v 5l ročkah - okus borovnica</t>
  </si>
  <si>
    <r>
      <rPr>
        <b/>
        <sz val="10"/>
        <color indexed="8"/>
        <rFont val="Arial"/>
        <family val="2"/>
        <charset val="238"/>
      </rPr>
      <t>OLIVNO OLJE 100 %</t>
    </r>
    <r>
      <rPr>
        <sz val="10"/>
        <color indexed="8"/>
        <rFont val="Arial"/>
        <family val="2"/>
        <charset val="238"/>
      </rPr>
      <t xml:space="preserve">, jedilno nerafinirano rastlinsko olje, proizvedeno s stiskanjem praženih bučnih semen, katera so pridobljena iz buč, temno zelene do rdeče barve, </t>
    </r>
    <r>
      <rPr>
        <b/>
        <sz val="10"/>
        <color indexed="8"/>
        <rFont val="Arial"/>
        <family val="2"/>
        <charset val="238"/>
      </rPr>
      <t>pakirano embalažo 1 l</t>
    </r>
  </si>
  <si>
    <r>
      <rPr>
        <b/>
        <sz val="10"/>
        <rFont val="Arial"/>
        <family val="2"/>
        <charset val="238"/>
      </rPr>
      <t>Pašteta TUNINA (kot argeta ali enakovredno)</t>
    </r>
    <r>
      <rPr>
        <sz val="10"/>
        <rFont val="Arial"/>
        <family val="2"/>
        <charset val="238"/>
      </rPr>
      <t xml:space="preserve"> –  porcijska pakiranje  27g </t>
    </r>
  </si>
  <si>
    <r>
      <t xml:space="preserve">PAŠTETA </t>
    </r>
    <r>
      <rPr>
        <sz val="10"/>
        <rFont val="Arial"/>
        <family val="2"/>
        <charset val="238"/>
      </rPr>
      <t>jetrna iz kakovostnih surovin, začinjena z naravnimi začimbami in izdelane brez dodanih konzervansov, ne vsebujejo ojačevalcev okusa in umetnih arom, v hermetično zaprti embalaži, 30g</t>
    </r>
  </si>
  <si>
    <r>
      <t xml:space="preserve">PAŠTETA </t>
    </r>
    <r>
      <rPr>
        <sz val="10"/>
        <rFont val="Arial"/>
        <family val="2"/>
        <charset val="238"/>
      </rPr>
      <t xml:space="preserve">piščančja iz kakovostnih surovin, začinjena z naravnimi začimbami in izdelane brez dodanih konzervansov, ne vsebujejo ojačevalcev okusa in umetnih arom, v hermetično zaprti embalaži, 30 g </t>
    </r>
    <r>
      <rPr>
        <i/>
        <sz val="10"/>
        <rFont val="Arial"/>
        <family val="2"/>
        <charset val="238"/>
      </rPr>
      <t xml:space="preserve">LAHKO KOKOŠJA </t>
    </r>
  </si>
  <si>
    <r>
      <t>PAŠTETA</t>
    </r>
    <r>
      <rPr>
        <sz val="10"/>
        <rFont val="Arial"/>
        <family val="2"/>
        <charset val="238"/>
      </rPr>
      <t xml:space="preserve"> jetrna iz kakovostnih surovin, začinjena z naravnimi začimbami in izdelane brez dodanih konzervansov, ne vsebujejo ojačevalcev okusa in umetnih arom, v hermetično zaprti embalaži, najmanj 750g  /</t>
    </r>
    <r>
      <rPr>
        <sz val="10"/>
        <color rgb="FF0070C0"/>
        <rFont val="Arial"/>
        <family val="2"/>
        <charset val="238"/>
      </rPr>
      <t xml:space="preserve"> 840 G S KONZERVANSI</t>
    </r>
    <r>
      <rPr>
        <sz val="10"/>
        <rFont val="Arial"/>
        <family val="2"/>
        <charset val="238"/>
      </rPr>
      <t xml:space="preserve">
</t>
    </r>
  </si>
  <si>
    <r>
      <rPr>
        <b/>
        <sz val="10"/>
        <color indexed="8"/>
        <rFont val="Arial"/>
        <family val="2"/>
        <charset val="238"/>
      </rPr>
      <t xml:space="preserve">ČOKOLADA za kuhanje (jedilna) </t>
    </r>
    <r>
      <rPr>
        <sz val="10"/>
        <color indexed="8"/>
        <rFont val="Arial"/>
        <family val="2"/>
        <charset val="238"/>
      </rPr>
      <t>z najmanj 45 % kakava, pakirano 500 g</t>
    </r>
  </si>
  <si>
    <r>
      <rPr>
        <b/>
        <sz val="10"/>
        <color indexed="8"/>
        <rFont val="Arial"/>
        <family val="2"/>
        <charset val="238"/>
      </rPr>
      <t>KAKAVOV NAMAZ z lešniki</t>
    </r>
    <r>
      <rPr>
        <b/>
        <i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sestavljen iz mleka, kakava v prahu (m</t>
    </r>
    <r>
      <rPr>
        <sz val="10"/>
        <color rgb="FF000000"/>
        <rFont val="Arial"/>
        <family val="2"/>
        <charset val="238"/>
      </rPr>
      <t xml:space="preserve">in 7 %) in lešnikov  (min 13 %), pakirano 750 g </t>
    </r>
  </si>
  <si>
    <r>
      <rPr>
        <b/>
        <sz val="10"/>
        <color indexed="8"/>
        <rFont val="Arial"/>
        <family val="2"/>
        <charset val="238"/>
      </rPr>
      <t>KAKAVOV NAMAZ z lešniki</t>
    </r>
    <r>
      <rPr>
        <b/>
        <i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sestavljen iz mleka, kakava v prahu (m</t>
    </r>
    <r>
      <rPr>
        <sz val="10"/>
        <color rgb="FF000000"/>
        <rFont val="Arial"/>
        <family val="2"/>
        <charset val="238"/>
      </rPr>
      <t xml:space="preserve">in 7 %) in lešnikov  (min 13 %), pakirano 3 kg </t>
    </r>
  </si>
  <si>
    <r>
      <rPr>
        <b/>
        <sz val="10"/>
        <color indexed="8"/>
        <rFont val="Arial"/>
        <family val="2"/>
        <charset val="238"/>
      </rPr>
      <t xml:space="preserve">KAKAV instant v granulah, </t>
    </r>
    <r>
      <rPr>
        <sz val="10"/>
        <color indexed="8"/>
        <rFont val="Arial"/>
        <family val="2"/>
        <charset val="238"/>
      </rPr>
      <t xml:space="preserve">sladki z najmanj 25 % kakava (računano na suho snov), </t>
    </r>
    <r>
      <rPr>
        <b/>
        <sz val="10"/>
        <color indexed="8"/>
        <rFont val="Arial"/>
        <family val="2"/>
        <charset val="238"/>
      </rPr>
      <t>pakirano 2,5 - 5kg</t>
    </r>
  </si>
  <si>
    <r>
      <t>KVAS suhi</t>
    </r>
    <r>
      <rPr>
        <sz val="10"/>
        <color indexed="8"/>
        <rFont val="Arial"/>
        <family val="2"/>
        <charset val="238"/>
      </rPr>
      <t>, pakirano v vrečko 7 g</t>
    </r>
  </si>
  <si>
    <t>400 - 500</t>
  </si>
  <si>
    <r>
      <rPr>
        <b/>
        <sz val="10"/>
        <color indexed="8"/>
        <rFont val="Ariel"/>
        <charset val="238"/>
      </rPr>
      <t>ŽITNA KAVA</t>
    </r>
    <r>
      <rPr>
        <sz val="10"/>
        <color indexed="8"/>
        <rFont val="Ariel"/>
        <charset val="238"/>
      </rPr>
      <t xml:space="preserve">  instant kava iz ekstrakta ječmena, slada, cikorije </t>
    </r>
    <r>
      <rPr>
        <sz val="10"/>
        <rFont val="Ariel"/>
        <charset val="238"/>
      </rPr>
      <t>pakirano 400g</t>
    </r>
  </si>
  <si>
    <r>
      <rPr>
        <b/>
        <sz val="10"/>
        <color indexed="8"/>
        <rFont val="Arial"/>
        <family val="2"/>
        <charset val="238"/>
      </rPr>
      <t>POPER</t>
    </r>
    <r>
      <rPr>
        <sz val="10"/>
        <color indexed="8"/>
        <rFont val="Arial"/>
        <family val="2"/>
        <charset val="238"/>
      </rPr>
      <t xml:space="preserve"> črni </t>
    </r>
    <r>
      <rPr>
        <sz val="10"/>
        <rFont val="Arial"/>
        <family val="2"/>
        <charset val="238"/>
      </rPr>
      <t>mleti, pakirano v plastično embalažo s pokrovom, ki omogoča neprodušno zapiranje, do 400g</t>
    </r>
  </si>
  <si>
    <r>
      <rPr>
        <b/>
        <sz val="10"/>
        <color indexed="8"/>
        <rFont val="Arial"/>
        <family val="2"/>
        <charset val="238"/>
      </rPr>
      <t>CIMET mleti 45 g</t>
    </r>
    <r>
      <rPr>
        <sz val="10"/>
        <color indexed="8"/>
        <rFont val="Arial"/>
        <family val="2"/>
        <charset val="238"/>
      </rPr>
      <t>, pakirano v embalažo s pokrovom, ki omogoča neprodušno zapiranje</t>
    </r>
  </si>
  <si>
    <r>
      <rPr>
        <b/>
        <sz val="10"/>
        <color indexed="8"/>
        <rFont val="Arial"/>
        <family val="2"/>
        <charset val="238"/>
      </rPr>
      <t>MAJARON</t>
    </r>
    <r>
      <rPr>
        <sz val="10"/>
        <color indexed="8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zdrobljen, sušen, pakirano v plastično embalažo s pokrovom, ki omogoča neprodušno zapiranje, do100 g</t>
    </r>
  </si>
  <si>
    <r>
      <rPr>
        <b/>
        <sz val="10"/>
        <color indexed="8"/>
        <rFont val="Arial"/>
        <family val="2"/>
        <charset val="238"/>
      </rPr>
      <t xml:space="preserve">BAZILIKA 180 g </t>
    </r>
    <r>
      <rPr>
        <sz val="10"/>
        <color indexed="8"/>
        <rFont val="Arial"/>
        <family val="2"/>
        <charset val="238"/>
      </rPr>
      <t xml:space="preserve">zdrobljena, pakirano v embalažo s pokrovom, ki omogoča neprodušno zapiranje </t>
    </r>
  </si>
  <si>
    <r>
      <rPr>
        <b/>
        <sz val="10"/>
        <color indexed="8"/>
        <rFont val="Arial"/>
        <family val="2"/>
        <charset val="238"/>
      </rPr>
      <t>ORIGANO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15 g</t>
    </r>
    <r>
      <rPr>
        <sz val="10"/>
        <rFont val="Arial"/>
        <family val="2"/>
        <charset val="238"/>
      </rPr>
      <t>, zdrobljen, sušen, pakirano v embalažo s pokrovom, ki omogoča neprodušno zapiranje</t>
    </r>
  </si>
  <si>
    <r>
      <rPr>
        <b/>
        <sz val="10"/>
        <color indexed="8"/>
        <rFont val="Arial"/>
        <family val="2"/>
        <charset val="238"/>
      </rPr>
      <t xml:space="preserve">KIS jabolčni </t>
    </r>
    <r>
      <rPr>
        <sz val="10"/>
        <color indexed="8"/>
        <rFont val="Arial"/>
        <family val="2"/>
        <charset val="238"/>
      </rPr>
      <t xml:space="preserve">pridelan po klasičnem naravnem postopku kisanja, brez dodanih arom in antioksidantov, pakiranje 1 l </t>
    </r>
  </si>
  <si>
    <t>Kis balzamični rdeči 0,5l</t>
  </si>
  <si>
    <r>
      <rPr>
        <b/>
        <sz val="10"/>
        <color indexed="8"/>
        <rFont val="Arial"/>
        <family val="2"/>
        <charset val="238"/>
      </rPr>
      <t>KUMINA</t>
    </r>
    <r>
      <rPr>
        <sz val="10"/>
        <color indexed="8"/>
        <rFont val="Arial"/>
        <family val="2"/>
        <charset val="238"/>
      </rPr>
      <t xml:space="preserve"> mleta</t>
    </r>
    <r>
      <rPr>
        <sz val="10"/>
        <rFont val="Arial"/>
        <family val="2"/>
        <charset val="238"/>
      </rPr>
      <t>, pakirano v stekleničko s pokrovom, ki omogoča neprodušno zapiranje, do 50 g</t>
    </r>
  </si>
  <si>
    <r>
      <rPr>
        <b/>
        <sz val="10"/>
        <color indexed="8"/>
        <rFont val="Arial"/>
        <family val="2"/>
        <charset val="238"/>
      </rPr>
      <t>KAVA mleta</t>
    </r>
    <r>
      <rPr>
        <sz val="10"/>
        <color indexed="8"/>
        <rFont val="Arial"/>
        <family val="2"/>
        <charset val="238"/>
      </rPr>
      <t>, pakirano 100g</t>
    </r>
  </si>
  <si>
    <r>
      <rPr>
        <b/>
        <sz val="10"/>
        <rFont val="Arial"/>
        <family val="2"/>
        <charset val="238"/>
      </rPr>
      <t>MUŠKATNI OREŠČEK mleti</t>
    </r>
    <r>
      <rPr>
        <sz val="10"/>
        <rFont val="Arial"/>
        <family val="2"/>
        <charset val="238"/>
      </rPr>
      <t>, pakirano v plastično embalažo s pokrovom, ki omogoča neprodušno zapiranje, do 50 g</t>
    </r>
  </si>
  <si>
    <r>
      <rPr>
        <b/>
        <sz val="10"/>
        <color indexed="8"/>
        <rFont val="Arial"/>
        <family val="2"/>
        <charset val="238"/>
      </rPr>
      <t>ČOKOLADA v prahu</t>
    </r>
    <r>
      <rPr>
        <sz val="10"/>
        <color indexed="8"/>
        <rFont val="Arial"/>
        <family val="2"/>
        <charset val="238"/>
      </rPr>
      <t xml:space="preserve"> z najmanj 35 % kakava, pakirano 100 g</t>
    </r>
  </si>
  <si>
    <r>
      <rPr>
        <b/>
        <sz val="10"/>
        <color indexed="8"/>
        <rFont val="Arial"/>
        <family val="2"/>
        <charset val="238"/>
      </rPr>
      <t>DROBNJAK</t>
    </r>
    <r>
      <rPr>
        <sz val="10"/>
        <color indexed="8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posušeni rezan, pakirano v plastično embalažo s pokrovom, ki omogoča neprodušno zapiranje, do 80 g</t>
    </r>
  </si>
  <si>
    <r>
      <t>HRUSTLJAVE PALČKE IZ KVAŠENEGA TESTA klasik z dodatkom oljčnega olja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brez palminega olja, pakirano </t>
    </r>
    <r>
      <rPr>
        <sz val="10"/>
        <rFont val="Arial"/>
        <family val="2"/>
        <charset val="238"/>
      </rPr>
      <t xml:space="preserve">120 g
</t>
    </r>
    <r>
      <rPr>
        <i/>
        <sz val="10"/>
        <rFont val="Arial"/>
        <family val="2"/>
        <charset val="238"/>
      </rPr>
      <t xml:space="preserve">(Grisini ali enakovredno) / </t>
    </r>
    <r>
      <rPr>
        <i/>
        <sz val="10"/>
        <color rgb="FF0070C0"/>
        <rFont val="Arial"/>
        <family val="2"/>
        <charset val="238"/>
      </rPr>
      <t>izdelek brez dodanega oljčnega olja, ne vsebuje pa palminega olja</t>
    </r>
  </si>
  <si>
    <r>
      <t>HRUSTLJAVE PALČKE IZ KVAŠENEGA TESTA klasik z dodatkom oljčnega olja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brez palminega olja, pakirano </t>
    </r>
    <r>
      <rPr>
        <sz val="10"/>
        <rFont val="Arial"/>
        <family val="2"/>
        <charset val="238"/>
      </rPr>
      <t xml:space="preserve">20 g
</t>
    </r>
    <r>
      <rPr>
        <i/>
        <sz val="10"/>
        <rFont val="Arial"/>
        <family val="2"/>
        <charset val="238"/>
      </rPr>
      <t>(Grisini ali enakovredno)</t>
    </r>
    <r>
      <rPr>
        <b/>
        <sz val="10"/>
        <color indexed="8"/>
        <rFont val="Arial"/>
        <family val="2"/>
        <charset val="238"/>
      </rPr>
      <t xml:space="preserve"> / </t>
    </r>
    <r>
      <rPr>
        <sz val="10"/>
        <color rgb="FF0070C0"/>
        <rFont val="Arial"/>
        <family val="2"/>
        <charset val="238"/>
      </rPr>
      <t xml:space="preserve">izdelek, ki je v 20g pakiranju a ne vsebuje oljčnega olja, je pa brez palminega olja. </t>
    </r>
  </si>
  <si>
    <r>
      <t>HRUSTLJAVE PALČKE IZ KVAŠENEGA TESTA s sezamom</t>
    </r>
    <r>
      <rPr>
        <sz val="10"/>
        <color indexed="8"/>
        <rFont val="Arial"/>
        <family val="2"/>
        <charset val="238"/>
      </rPr>
      <t>, z dodatkom oljčnega olja, brez palminega olj</t>
    </r>
    <r>
      <rPr>
        <b/>
        <sz val="10"/>
        <color indexed="8"/>
        <rFont val="Arial"/>
        <family val="2"/>
        <charset val="238"/>
      </rPr>
      <t>a</t>
    </r>
    <r>
      <rPr>
        <sz val="10"/>
        <color indexed="8"/>
        <rFont val="Arial"/>
        <family val="2"/>
        <charset val="238"/>
      </rPr>
      <t xml:space="preserve"> , pakirano </t>
    </r>
    <r>
      <rPr>
        <sz val="10"/>
        <rFont val="Arial"/>
        <family val="2"/>
        <charset val="238"/>
      </rPr>
      <t xml:space="preserve">120 g
</t>
    </r>
    <r>
      <rPr>
        <i/>
        <sz val="10"/>
        <rFont val="Arial"/>
        <family val="2"/>
        <charset val="238"/>
      </rPr>
      <t>(Grisini ali enakovredno)</t>
    </r>
  </si>
  <si>
    <r>
      <t>HRUSTLJAVE PALČKE IZ KVAŠENEGA TESTA s paradižnikom in origanom</t>
    </r>
    <r>
      <rPr>
        <sz val="10"/>
        <color indexed="8"/>
        <rFont val="Arial"/>
        <family val="2"/>
        <charset val="238"/>
      </rPr>
      <t xml:space="preserve">, z dodatkom oljčnega olja, brez palminega olja, pakirano </t>
    </r>
    <r>
      <rPr>
        <sz val="10"/>
        <rFont val="Arial"/>
        <family val="2"/>
        <charset val="238"/>
      </rPr>
      <t xml:space="preserve">120 g
</t>
    </r>
    <r>
      <rPr>
        <i/>
        <sz val="10"/>
        <rFont val="Arial"/>
        <family val="2"/>
        <charset val="238"/>
      </rPr>
      <t>(Grisini pizza ali enakovredno)</t>
    </r>
  </si>
  <si>
    <r>
      <t>EKSTRUDIRANI HRUSTLJAVI KRUHKI IZ 5 ŽIT</t>
    </r>
    <r>
      <rPr>
        <sz val="10"/>
        <color rgb="FF000000"/>
        <rFont val="Arial"/>
        <family val="2"/>
        <charset val="238"/>
      </rPr>
      <t>, brez dodanih aditivov, pakirano 150 g</t>
    </r>
    <r>
      <rPr>
        <b/>
        <sz val="10"/>
        <color indexed="8"/>
        <rFont val="Arial"/>
        <family val="2"/>
        <charset val="238"/>
      </rPr>
      <t xml:space="preserve"> 
</t>
    </r>
    <r>
      <rPr>
        <sz val="10"/>
        <color indexed="8"/>
        <rFont val="Arial"/>
        <family val="2"/>
        <charset val="238"/>
      </rPr>
      <t>(Crispy 5 žit ali enakovredno)</t>
    </r>
  </si>
  <si>
    <t>RIŽEVI VAFLJI, 100 g</t>
  </si>
  <si>
    <r>
      <rPr>
        <b/>
        <sz val="10"/>
        <color indexed="8"/>
        <rFont val="Arial"/>
        <family val="2"/>
        <charset val="238"/>
      </rPr>
      <t>KONZERVIRANA TUNA v oljčnem olju</t>
    </r>
    <r>
      <rPr>
        <sz val="10"/>
        <color indexed="8"/>
        <rFont val="Arial"/>
        <family val="2"/>
        <charset val="238"/>
      </rPr>
      <t>, kosi tune (min 65%) v olju, v katerem ne sme biti več kot 6 % vode na čisto maso konzerve in biti mora bistro, prečni rez kosov mora biti raven,  konzervansi niso dovoljeni; "easy-open" odpiranje, v hermetično zaprti embalaži, 160 g/80g</t>
    </r>
  </si>
  <si>
    <t>Med cvetlični 20g</t>
  </si>
  <si>
    <t>Kremni namaz porcijski- pol mlečni pol čokoladni okus porcijsko pakiranje cca 30 gr tip Viki krema ali enakovredno Lahko ponudite 20 ali 28g.</t>
  </si>
  <si>
    <t>Ketchup 1/1</t>
  </si>
  <si>
    <t>RIŽEVI VAFLJI s čokolado, 100 g</t>
  </si>
  <si>
    <t>Ajvar, nepekoči 1000g</t>
  </si>
  <si>
    <t>Neskava classic 200g s kofeinom</t>
  </si>
  <si>
    <r>
      <rPr>
        <b/>
        <sz val="10"/>
        <color indexed="8"/>
        <rFont val="Arial"/>
        <family val="2"/>
        <charset val="238"/>
      </rPr>
      <t>EKOLOŠKI  PIRIN KRUH mešani rezan pakiran</t>
    </r>
    <r>
      <rPr>
        <sz val="10"/>
        <color indexed="8"/>
        <rFont val="Arial"/>
        <family val="2"/>
        <charset val="238"/>
      </rPr>
      <t>, brez sledi mleka, jajc in oreščkov, štruca 1 kg</t>
    </r>
  </si>
  <si>
    <t>0,8 - 1,2</t>
  </si>
  <si>
    <r>
      <rPr>
        <b/>
        <sz val="10"/>
        <color indexed="8"/>
        <rFont val="Arial"/>
        <family val="2"/>
        <charset val="238"/>
      </rPr>
      <t>EKOLOŠKI OVSENI KRUH mešani rezan pakiran</t>
    </r>
    <r>
      <rPr>
        <sz val="10"/>
        <color indexed="8"/>
        <rFont val="Arial"/>
        <family val="2"/>
        <charset val="238"/>
      </rPr>
      <t xml:space="preserve">, brez sledi mleka, jajc in oreščkov, štruca 1 kg
</t>
    </r>
  </si>
  <si>
    <r>
      <rPr>
        <b/>
        <sz val="10"/>
        <color indexed="8"/>
        <rFont val="Arial"/>
        <family val="2"/>
        <charset val="238"/>
      </rPr>
      <t>EKOLOŠKI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KRUH S SEMENI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rezan pakiran</t>
    </r>
    <r>
      <rPr>
        <sz val="10"/>
        <color indexed="8"/>
        <rFont val="Arial"/>
        <family val="2"/>
        <charset val="238"/>
      </rPr>
      <t>, brez sledi mleka, jajc in oreščkov, štruca 1 kg</t>
    </r>
  </si>
  <si>
    <r>
      <rPr>
        <b/>
        <sz val="10"/>
        <color indexed="8"/>
        <rFont val="Arial"/>
        <family val="2"/>
        <charset val="238"/>
      </rPr>
      <t>EKOLOŠKI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POLNOZRNATI KRUH rezan pakiran</t>
    </r>
    <r>
      <rPr>
        <sz val="10"/>
        <color indexed="8"/>
        <rFont val="Arial"/>
        <family val="2"/>
        <charset val="238"/>
      </rPr>
      <t>, brez sledi mleka, jajc in oreščkov, štruca 1 kg</t>
    </r>
  </si>
  <si>
    <r>
      <rPr>
        <b/>
        <sz val="10"/>
        <color indexed="8"/>
        <rFont val="Arial"/>
        <family val="2"/>
        <charset val="238"/>
      </rPr>
      <t>EKOLOŠKI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PŠENIČNI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KRUH z dodatkom korenja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rezan pakiran</t>
    </r>
    <r>
      <rPr>
        <sz val="10"/>
        <color indexed="8"/>
        <rFont val="Arial"/>
        <family val="2"/>
        <charset val="238"/>
      </rPr>
      <t>, brez sledi mleka, jajc in oreščkov, štruca 1 kg</t>
    </r>
  </si>
  <si>
    <r>
      <rPr>
        <b/>
        <sz val="10"/>
        <color indexed="8"/>
        <rFont val="Arial"/>
        <family val="2"/>
        <charset val="238"/>
      </rPr>
      <t>EKOLOŠKI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PŠENIČNI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KRUH z dodatkom rozin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rezan pakiran</t>
    </r>
    <r>
      <rPr>
        <sz val="10"/>
        <color indexed="8"/>
        <rFont val="Arial"/>
        <family val="2"/>
        <charset val="238"/>
      </rPr>
      <t>, brez sledi mleka, jajc in oreščkov, štruca 1 kg</t>
    </r>
  </si>
  <si>
    <r>
      <t>EKOLOŠKO OVSENO PECIVO</t>
    </r>
    <r>
      <rPr>
        <sz val="10"/>
        <color indexed="8"/>
        <rFont val="Arial"/>
        <family val="2"/>
        <charset val="238"/>
      </rPr>
      <t xml:space="preserve"> 6</t>
    </r>
    <r>
      <rPr>
        <b/>
        <sz val="10"/>
        <color rgb="FF000000"/>
        <rFont val="Arial"/>
        <family val="2"/>
        <charset val="238"/>
      </rPr>
      <t xml:space="preserve">0 </t>
    </r>
    <r>
      <rPr>
        <sz val="10"/>
        <color indexed="8"/>
        <rFont val="Arial"/>
        <family val="2"/>
        <charset val="238"/>
      </rPr>
      <t>g, brez sledi mleka, jajc in oreščkov</t>
    </r>
  </si>
  <si>
    <t>60 - 80</t>
  </si>
  <si>
    <r>
      <t>EKOLOŠKO PŠENIČNO PECIVO  z dodatkom rozin 60 g</t>
    </r>
    <r>
      <rPr>
        <sz val="10"/>
        <color indexed="8"/>
        <rFont val="Arial"/>
        <family val="2"/>
        <charset val="238"/>
      </rPr>
      <t>, brez sledi mleka, jajc in oreščkov</t>
    </r>
  </si>
  <si>
    <r>
      <t>EKOLOŠKO PŠENIČNO PECIVO  z dodatkom korenja 60 g</t>
    </r>
    <r>
      <rPr>
        <sz val="10"/>
        <color indexed="8"/>
        <rFont val="Arial"/>
        <family val="2"/>
        <charset val="238"/>
      </rPr>
      <t>, brez sledi mleka, jajc in oreščkov</t>
    </r>
  </si>
  <si>
    <r>
      <t>EKOLOŠKO PŠENIČNO PECIVO  z dodatkom kakava 60 g</t>
    </r>
    <r>
      <rPr>
        <sz val="10"/>
        <color indexed="8"/>
        <rFont val="Arial"/>
        <family val="2"/>
        <charset val="238"/>
      </rPr>
      <t>, brez sledi mleka, jajc in oreščkov</t>
    </r>
  </si>
  <si>
    <r>
      <t>EKOLOŠKO PŠENIČNO PECIVO  z dodatkom orehov 60 g</t>
    </r>
    <r>
      <rPr>
        <sz val="10"/>
        <color indexed="8"/>
        <rFont val="Arial"/>
        <family val="2"/>
        <charset val="238"/>
      </rPr>
      <t>, brez sledi mleka, jajc in oreščkov</t>
    </r>
  </si>
  <si>
    <r>
      <t>EKOLOŠKO PECIVO S SEMENI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40 g</t>
    </r>
    <r>
      <rPr>
        <sz val="10"/>
        <color indexed="8"/>
        <rFont val="Arial"/>
        <family val="2"/>
        <charset val="238"/>
      </rPr>
      <t>, brez sledi mleka, jajc in oreščkov</t>
    </r>
  </si>
  <si>
    <r>
      <t>EKOLOŠKO PECIVO Z MAKOM 6</t>
    </r>
    <r>
      <rPr>
        <b/>
        <sz val="10"/>
        <color rgb="FF000000"/>
        <rFont val="Arial"/>
        <family val="2"/>
        <charset val="238"/>
      </rPr>
      <t>0 g</t>
    </r>
    <r>
      <rPr>
        <sz val="10"/>
        <color indexed="8"/>
        <rFont val="Arial"/>
        <family val="2"/>
        <charset val="238"/>
      </rPr>
      <t>, brez sledi mleka, jajc in oreščkov</t>
    </r>
  </si>
  <si>
    <r>
      <t>EKOLOŠKO PECIVO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ROGLJIČEK/KIFELJC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60 g</t>
    </r>
    <r>
      <rPr>
        <sz val="10"/>
        <rFont val="Arial"/>
        <family val="2"/>
        <charset val="238"/>
      </rPr>
      <t>, brez sledi mleka, jajc in oreščkov</t>
    </r>
  </si>
  <si>
    <r>
      <t>EKOLOŠKO PECIVO S SKUTINIM NADEVOM 60 g</t>
    </r>
    <r>
      <rPr>
        <sz val="10"/>
        <rFont val="Arial"/>
        <family val="2"/>
        <charset val="238"/>
      </rPr>
      <t>, sladko pecivo iz kvašenega testa s skutinim nadevom</t>
    </r>
  </si>
  <si>
    <r>
      <t xml:space="preserve">EKOLOŠKO PECIVO S SIROM </t>
    </r>
    <r>
      <rPr>
        <b/>
        <sz val="10"/>
        <color rgb="FF000000"/>
        <rFont val="Arial"/>
        <family val="2"/>
        <charset val="238"/>
      </rPr>
      <t>60 g</t>
    </r>
  </si>
  <si>
    <r>
      <t>EKOLOŠKO PECIVO S SIROM 8</t>
    </r>
    <r>
      <rPr>
        <b/>
        <sz val="10"/>
        <color rgb="FF000000"/>
        <rFont val="Arial"/>
        <family val="2"/>
        <charset val="238"/>
      </rPr>
      <t>0 g</t>
    </r>
  </si>
  <si>
    <t>EKOLOŠKO PECIVO BUHTELJ z marmelado 80 g</t>
  </si>
  <si>
    <t>EKOLOŠKI MUFIN, čokoladni, 80 g</t>
  </si>
  <si>
    <t>EKOLOŠKI MUFIN, sadni, 80 g</t>
  </si>
  <si>
    <r>
      <t>EKOLOŠKA PICA 140 g,</t>
    </r>
    <r>
      <rPr>
        <sz val="10"/>
        <rFont val="Arial"/>
        <family val="2"/>
        <charset val="238"/>
      </rPr>
      <t xml:space="preserve"> kvašeno testo s šunko in sirom, topla</t>
    </r>
  </si>
  <si>
    <r>
      <t xml:space="preserve">EKOLOŠKA PICA 140 g, </t>
    </r>
    <r>
      <rPr>
        <sz val="10"/>
        <rFont val="Arial"/>
        <family val="2"/>
        <charset val="238"/>
      </rPr>
      <t>kvašeno testo s sirom, topla</t>
    </r>
  </si>
  <si>
    <t>120 - 160</t>
  </si>
  <si>
    <r>
      <rPr>
        <b/>
        <sz val="10"/>
        <color indexed="8"/>
        <rFont val="Arial"/>
        <family val="2"/>
        <charset val="238"/>
      </rPr>
      <t>KORUZA SLADKA v zrnju</t>
    </r>
    <r>
      <rPr>
        <sz val="10"/>
        <color indexed="8"/>
        <rFont val="Arial"/>
        <family val="2"/>
        <charset val="238"/>
      </rPr>
      <t xml:space="preserve">, zdrava in nepoškodovana zrna v slanem nalivu, brez konzervansov, kuhana pasterizirana vrtnina, v hermetično zaprti embalaži, pakirano 300g </t>
    </r>
  </si>
  <si>
    <t>SKUPAJ VREDNOST CELOTNEGA SKLOPA:</t>
  </si>
  <si>
    <t xml:space="preserve">SKUPAJ VREDNOST CELOTNEGA SKLOPA: </t>
  </si>
  <si>
    <r>
      <t xml:space="preserve">TOFU dimljen </t>
    </r>
    <r>
      <rPr>
        <sz val="10"/>
        <color indexed="8"/>
        <rFont val="Arial"/>
        <family val="2"/>
        <charset val="238"/>
      </rPr>
      <t>brez konzervansov, arom in barvil</t>
    </r>
    <r>
      <rPr>
        <b/>
        <sz val="10"/>
        <color indexed="8"/>
        <rFont val="Arial"/>
        <family val="2"/>
        <charset val="238"/>
      </rPr>
      <t xml:space="preserve">, </t>
    </r>
    <r>
      <rPr>
        <sz val="10"/>
        <color indexed="8"/>
        <rFont val="Arial"/>
        <family val="2"/>
        <charset val="238"/>
      </rPr>
      <t>pakirano 200 g</t>
    </r>
  </si>
  <si>
    <r>
      <t xml:space="preserve">BREZGLUTENSKA MOKA navadna 500 g, </t>
    </r>
    <r>
      <rPr>
        <sz val="10"/>
        <color indexed="8"/>
        <rFont val="Arial"/>
        <family val="2"/>
        <charset val="238"/>
      </rPr>
      <t xml:space="preserve">oznaka prečrtan klas </t>
    </r>
    <r>
      <rPr>
        <i/>
        <sz val="10"/>
        <color indexed="8"/>
        <rFont val="Arial"/>
        <family val="2"/>
        <charset val="238"/>
      </rPr>
      <t>(Orgran ali enakovredno)</t>
    </r>
    <r>
      <rPr>
        <b/>
        <sz val="10"/>
        <color indexed="8"/>
        <rFont val="Arial"/>
        <family val="2"/>
        <charset val="238"/>
      </rPr>
      <t xml:space="preserve"> / </t>
    </r>
    <r>
      <rPr>
        <sz val="10"/>
        <color rgb="FF0070C0"/>
        <rFont val="Arial"/>
        <family val="2"/>
        <charset val="238"/>
      </rPr>
      <t>IZDELEK BREZ VSEH ALERGENOV</t>
    </r>
  </si>
  <si>
    <r>
      <t>GRISINI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brez glutena 150 g,</t>
    </r>
    <r>
      <rPr>
        <sz val="10"/>
        <color indexed="8"/>
        <rFont val="Arial"/>
        <family val="2"/>
        <charset val="238"/>
      </rPr>
      <t xml:space="preserve"> oznaka prečrtan klas </t>
    </r>
    <r>
      <rPr>
        <i/>
        <sz val="10"/>
        <color indexed="8"/>
        <rFont val="Arial"/>
        <family val="2"/>
        <charset val="238"/>
      </rPr>
      <t>(Schär  ali enakovredno)</t>
    </r>
    <r>
      <rPr>
        <b/>
        <sz val="10"/>
        <color indexed="8"/>
        <rFont val="Arial"/>
        <family val="2"/>
        <charset val="238"/>
      </rPr>
      <t xml:space="preserve"> /</t>
    </r>
    <r>
      <rPr>
        <sz val="10"/>
        <color rgb="FF0070C0"/>
        <rFont val="Arial"/>
        <family val="2"/>
        <charset val="238"/>
      </rPr>
      <t xml:space="preserve"> kruh brez glutena v 100g pakiranju</t>
    </r>
  </si>
  <si>
    <r>
      <t>ROGLJIČ/CROISSANT BREZ GLUTENA 220 g</t>
    </r>
    <r>
      <rPr>
        <i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(4x55g), oznaka prečrtan klas</t>
    </r>
    <r>
      <rPr>
        <i/>
        <sz val="10"/>
        <rFont val="Arial"/>
        <family val="2"/>
        <charset val="238"/>
      </rPr>
      <t xml:space="preserve"> (Schär ali enakovredno)</t>
    </r>
  </si>
  <si>
    <r>
      <t xml:space="preserve">EKOLOŠKI JOGURT SADNI </t>
    </r>
    <r>
      <rPr>
        <sz val="10"/>
        <color indexed="8"/>
        <rFont val="Arial"/>
        <family val="2"/>
        <charset val="238"/>
      </rPr>
      <t xml:space="preserve">iz pasteriziranega mleka, od 1,5 % do 3,5 % mlečne maščobe, brez konzervansov in umetnih barvil, pakirano v PS lonček od 250 g </t>
    </r>
  </si>
  <si>
    <r>
      <t xml:space="preserve">EKOLOŠKI JOGURT </t>
    </r>
    <r>
      <rPr>
        <sz val="10"/>
        <color indexed="8"/>
        <rFont val="Arial"/>
        <family val="2"/>
        <charset val="238"/>
      </rPr>
      <t>iz pasteriziranega mleka, od 1,5 % do 3,5 % mlečne maščobe, brez konzervansov in drugih aditivov, pakirano v PS lonček 250 g</t>
    </r>
  </si>
  <si>
    <r>
      <t xml:space="preserve">EKOLOŠKI KEFIR NAVADNI 250 g </t>
    </r>
    <r>
      <rPr>
        <sz val="10"/>
        <color indexed="8"/>
        <rFont val="Arial"/>
        <family val="2"/>
        <charset val="238"/>
      </rPr>
      <t>iz pasteriziranega, nehomogeniziranega ekološko pridelanega mleka, od 1,5 % do 3,5 % mlečne maščobe, fermentiran s kefirnimi zrni, polnjen v PS lonček</t>
    </r>
  </si>
  <si>
    <r>
      <t xml:space="preserve">EKOLOŠKI KEFIR SADNI 250 g </t>
    </r>
    <r>
      <rPr>
        <sz val="10"/>
        <color indexed="8"/>
        <rFont val="Arial"/>
        <family val="2"/>
        <charset val="238"/>
      </rPr>
      <t>iz pasteriziranega, nehomogeniziranega ekološko pridelanega mleka, od 1,5 % do 3,5 % mlečne maščobe, fermentiran s kefirnimi zrni z dodatkom sadja ali sadnega pripravka, brez umetnih sladil in barvil, polnjen v PS lonček</t>
    </r>
  </si>
  <si>
    <r>
      <rPr>
        <b/>
        <sz val="10"/>
        <color indexed="8"/>
        <rFont val="Arial"/>
        <family val="2"/>
        <charset val="238"/>
      </rPr>
      <t>ZELJE SVEŽE GLAVNATO rdeče</t>
    </r>
    <r>
      <rPr>
        <sz val="10"/>
        <color indexed="8"/>
        <rFont val="Arial"/>
        <family val="2"/>
        <charset val="238"/>
      </rPr>
      <t xml:space="preserve"> vseh sort, nepoškodovane, zdrave, cele, čvrste, sveže po videzu in čiste zeljene glavice; razred I., pakirana v čisti embalaži, ki varuje pred zunanjimi vplivi in preprečuje nastenek poškodb</t>
    </r>
  </si>
  <si>
    <r>
      <rPr>
        <b/>
        <sz val="10"/>
        <color indexed="8"/>
        <rFont val="Arial"/>
        <family val="2"/>
        <charset val="238"/>
      </rPr>
      <t>ZELJE SVEŽE GLAVNATO belo</t>
    </r>
    <r>
      <rPr>
        <sz val="10"/>
        <color indexed="8"/>
        <rFont val="Arial"/>
        <family val="2"/>
        <charset val="238"/>
      </rPr>
      <t xml:space="preserve"> vseh sort, nepoškodovane, zdrave, sveže po videzu in čiste zeljene glavice; razred I., pakirana v čisti embalaži, ki varuje pred zunanjimi vplivi in preprečuje nastenek poškodb </t>
    </r>
    <r>
      <rPr>
        <b/>
        <u/>
        <sz val="10"/>
        <color indexed="8"/>
        <rFont val="Arial"/>
        <family val="2"/>
        <charset val="238"/>
      </rPr>
      <t>REZANO</t>
    </r>
  </si>
  <si>
    <r>
      <rPr>
        <b/>
        <sz val="10"/>
        <color indexed="8"/>
        <rFont val="Arial"/>
        <family val="2"/>
        <charset val="238"/>
      </rPr>
      <t>ZELJE SVEŽE GLAVNATO belo</t>
    </r>
    <r>
      <rPr>
        <sz val="10"/>
        <color indexed="8"/>
        <rFont val="Arial"/>
        <family val="2"/>
        <charset val="238"/>
      </rPr>
      <t xml:space="preserve"> vseh sort, nepoškodovane, zdrave, cele, čvrste, sveže po videzu in čiste zeljene glavice; razred I., pakirana v čisti embalaži, ki varuje pred zunanjimi vplivi in preprečuje nastenek poškodb</t>
    </r>
  </si>
  <si>
    <r>
      <rPr>
        <b/>
        <sz val="10"/>
        <color indexed="8"/>
        <rFont val="Arial"/>
        <family val="2"/>
        <charset val="238"/>
      </rPr>
      <t xml:space="preserve">ZELENA STEBELNA </t>
    </r>
    <r>
      <rPr>
        <sz val="10"/>
        <color indexed="8"/>
        <rFont val="Arial"/>
        <family val="2"/>
        <charset val="238"/>
      </rPr>
      <t>nepoškodovana, zdrava, razred I., pakirana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</si>
  <si>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 xml:space="preserve">ZELENA GOMOLJ </t>
    </r>
    <r>
      <rPr>
        <sz val="10"/>
        <color indexed="8"/>
        <rFont val="Arial"/>
        <family val="2"/>
        <charset val="238"/>
      </rPr>
      <t>nepoškodovana, zdrava, razred I., pakirana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</si>
  <si>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ŠPINAČA</t>
    </r>
    <r>
      <rPr>
        <sz val="10"/>
        <color indexed="8"/>
        <rFont val="Arial"/>
        <family val="2"/>
        <charset val="238"/>
      </rPr>
      <t xml:space="preserve"> sveža zelenjava;  pakirana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</si>
  <si>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 xml:space="preserve">SOLATA zelena </t>
    </r>
    <r>
      <rPr>
        <sz val="10"/>
        <color indexed="8"/>
        <rFont val="Arial"/>
        <family val="2"/>
        <charset val="238"/>
      </rPr>
      <t>(endivija, kristalka, gentile, mehka), zdrava, sveža, brez znakov propadanja, čista; razred I., pakirana v čisti embalaži (zabojčki), ki varuje pred zunanjimi vplivi in preprečuje nastanek poškodb</t>
    </r>
    <r>
      <rPr>
        <b/>
        <u/>
        <sz val="11"/>
        <color indexed="8"/>
        <rFont val="Arial"/>
        <family val="2"/>
        <charset val="238"/>
      </rPr>
      <t xml:space="preserve"> OČIŠČENA</t>
    </r>
  </si>
  <si>
    <t>ko</t>
  </si>
  <si>
    <r>
      <rPr>
        <b/>
        <sz val="10"/>
        <color indexed="8"/>
        <rFont val="Arial"/>
        <family val="2"/>
        <charset val="238"/>
      </rPr>
      <t xml:space="preserve">SOLATA zelena </t>
    </r>
    <r>
      <rPr>
        <sz val="10"/>
        <color indexed="8"/>
        <rFont val="Arial"/>
        <family val="2"/>
        <charset val="238"/>
      </rPr>
      <t>(endivija, kristalka, gentile, mehka), zdrava, sveža, brez znakov propadanja, čista; razred I., pakirana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</si>
  <si>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REPA KISLA</t>
    </r>
    <r>
      <rPr>
        <sz val="10"/>
        <color indexed="8"/>
        <rFont val="Arial"/>
        <family val="2"/>
        <charset val="238"/>
      </rPr>
      <t>, biološko - naravno kisana, enakomerno narezana, čista in sveža, brez primesi in konzervansov, pakirano v PVC posodah oziroma PVC vrečah</t>
    </r>
  </si>
  <si>
    <r>
      <rPr>
        <b/>
        <sz val="10"/>
        <color indexed="8"/>
        <rFont val="Arial"/>
        <family val="2"/>
        <charset val="238"/>
      </rPr>
      <t>REDKVICA rdeča mlada</t>
    </r>
    <r>
      <rPr>
        <sz val="10"/>
        <color indexed="8"/>
        <rFont val="Arial"/>
        <family val="2"/>
        <charset val="238"/>
      </rPr>
      <t xml:space="preserve"> zdrava, nepoškodovana, čista, svežega videza, brez listja, brez trdih celuloznih vlaken, ne sme biti votla;  pakirana v čisti embalaži (zabojčki), ki varuje pred zunanjimi vplivi in preprečuje nastenek poškodb</t>
    </r>
  </si>
  <si>
    <r>
      <rPr>
        <b/>
        <sz val="10"/>
        <color indexed="8"/>
        <rFont val="Arial"/>
        <family val="2"/>
        <charset val="238"/>
      </rPr>
      <t>RADIČ</t>
    </r>
    <r>
      <rPr>
        <sz val="10"/>
        <color indexed="8"/>
        <rFont val="Arial"/>
        <family val="2"/>
        <charset val="238"/>
      </rPr>
      <t xml:space="preserve"> vseh sort, zdrav, svežega videza, brez znakov odganjanja v cvet, čista; razred I., pakiran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</si>
  <si>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POR</t>
    </r>
    <r>
      <rPr>
        <sz val="10"/>
        <color indexed="8"/>
        <rFont val="Arial"/>
        <family val="2"/>
        <charset val="238"/>
      </rPr>
      <t xml:space="preserve"> nepoškodovan, zdrav, čvrst in svež, brez vidnih znakov odganjanja, razred I., pakiran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</si>
  <si>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PETERŠILJ listi</t>
    </r>
    <r>
      <rPr>
        <sz val="10"/>
        <color indexed="8"/>
        <rFont val="Arial"/>
        <family val="2"/>
        <charset val="238"/>
      </rPr>
      <t xml:space="preserve"> očiščen, svež, neovenel, brez poškodb, temno zelene barve; pakiran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</si>
  <si>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PETERŠILJ korenina</t>
    </r>
    <r>
      <rPr>
        <sz val="10"/>
        <color indexed="8"/>
        <rFont val="Arial"/>
        <family val="2"/>
        <charset val="238"/>
      </rPr>
      <t xml:space="preserve"> očiščen, svež, brez odcepkov; pakiran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</si>
  <si>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PARADIŽNIK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ČEŠNJEVEC</t>
    </r>
    <r>
      <rPr>
        <sz val="10"/>
        <color indexed="8"/>
        <rFont val="Arial"/>
        <family val="2"/>
        <charset val="238"/>
      </rPr>
      <t>, čist, zdrav, svež na izgled, brez poškodb; razred I., pakiran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</si>
  <si>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PARADIŽNIK</t>
    </r>
    <r>
      <rPr>
        <sz val="10"/>
        <color indexed="8"/>
        <rFont val="Arial"/>
        <family val="2"/>
        <charset val="238"/>
      </rPr>
      <t xml:space="preserve"> vseh sort, čist, zdrav, svež na izgled, brez poškodb; razred I., pakiran v čisti embalaži (zabojčki), ki varuje pred zunanjimi vplivi in preprečuje nastanek poškodb</t>
    </r>
  </si>
  <si>
    <r>
      <t>PAPRIKA ZELENA</t>
    </r>
    <r>
      <rPr>
        <sz val="10"/>
        <color indexed="8"/>
        <rFont val="Arial"/>
        <family val="2"/>
        <charset val="238"/>
      </rPr>
      <t>, vseh sort, čista, sveža na izgled, brez poškodb,  razred I., pakirane v čisti embalaži, ki varuje pred zunanjimi vplivi in preprečuje nastanek poškodb</t>
    </r>
  </si>
  <si>
    <r>
      <t>PAPRIKA RUMENA</t>
    </r>
    <r>
      <rPr>
        <sz val="10"/>
        <color indexed="8"/>
        <rFont val="Arial"/>
        <family val="2"/>
        <charset val="238"/>
      </rPr>
      <t>, vseh sort, čista, sveža na izgled, brez poškodb,  razred I., pakirane v čisti embalaži, ki varuje pred zunanjimi vplivi in preprečuje nastanek poškodb</t>
    </r>
  </si>
  <si>
    <r>
      <t>PAPRIKA RDEČA</t>
    </r>
    <r>
      <rPr>
        <sz val="10"/>
        <color indexed="8"/>
        <rFont val="Arial"/>
        <family val="2"/>
        <charset val="238"/>
      </rPr>
      <t>, vseh sort, čista, sveža na izgled, brez poškodb,  razred I., pakirane v čisti embalaži, ki varuje pred zunanjimi vplivi in preprečuje nastanek poškodb</t>
    </r>
  </si>
  <si>
    <r>
      <t>PAPRIKA ORANŽNA</t>
    </r>
    <r>
      <rPr>
        <sz val="10"/>
        <color indexed="8"/>
        <rFont val="Arial"/>
        <family val="2"/>
        <charset val="238"/>
      </rPr>
      <t>, vseh sort, čista, sveža na izgled, brez poškodb,  razred I., pakirane v čisti embalaži,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</si>
  <si>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OHROVT GLAVNATI</t>
    </r>
    <r>
      <rPr>
        <sz val="10"/>
        <color indexed="8"/>
        <rFont val="Arial"/>
        <family val="2"/>
        <charset val="238"/>
      </rPr>
      <t xml:space="preserve"> očiščeni, svež, zdrav, brez mehanskih poškodb, s čvrstimi in trdimi glavami in s čvrsto pritrjenimi listi, pakiran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</si>
  <si>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MOTOVILEC</t>
    </r>
    <r>
      <rPr>
        <sz val="10"/>
        <color indexed="8"/>
        <rFont val="Arial"/>
        <family val="2"/>
        <charset val="238"/>
      </rPr>
      <t xml:space="preserve"> vseh sort, razred I., prosto pakiran v čisti embalaži (zabojčki), ki varuje pred zunanjimi vplivi in preprečuje nastanek poškodb</t>
    </r>
  </si>
  <si>
    <r>
      <t>MELANCANI</t>
    </r>
    <r>
      <rPr>
        <sz val="10"/>
        <color indexed="8"/>
        <rFont val="Arial"/>
        <family val="2"/>
        <charset val="238"/>
      </rPr>
      <t>, nepoškodovani, zdravi, čisti, svežega videza,  razred I., pakirani v čisti embalaži, ki varuje pred zunanjimi vplivi in preprečuje nastanek poškodb</t>
    </r>
  </si>
  <si>
    <r>
      <t>KUMARE</t>
    </r>
    <r>
      <rPr>
        <sz val="10"/>
        <color indexed="8"/>
        <rFont val="Arial"/>
        <family val="2"/>
        <charset val="238"/>
      </rPr>
      <t>, sortno značilna oblika, razred I., pakirane v čisti embalaži,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</si>
  <si>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KOSTANJ</t>
    </r>
    <r>
      <rPr>
        <sz val="10"/>
        <color indexed="8"/>
        <rFont val="Arial"/>
        <family val="2"/>
        <charset val="238"/>
      </rPr>
      <t>, razred I., pakiran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</si>
  <si>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KOROMAČ</t>
    </r>
    <r>
      <rPr>
        <sz val="10"/>
        <color indexed="8"/>
        <rFont val="Arial"/>
        <family val="2"/>
        <charset val="238"/>
      </rPr>
      <t>, razred I., pakiran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</si>
  <si>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KORENJE</t>
    </r>
    <r>
      <rPr>
        <sz val="10"/>
        <color indexed="8"/>
        <rFont val="Arial"/>
        <family val="2"/>
        <charset val="238"/>
      </rPr>
      <t xml:space="preserve"> vseh sort, svežega videza; razred I., pakirano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</si>
  <si>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KOLERABA</t>
    </r>
    <r>
      <rPr>
        <sz val="10"/>
        <color indexed="8"/>
        <rFont val="Arial"/>
        <family val="2"/>
        <charset val="238"/>
      </rPr>
      <t>, razred I., pakirana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</si>
  <si>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KITAJSKO ZELJE</t>
    </r>
    <r>
      <rPr>
        <sz val="10"/>
        <color indexed="8"/>
        <rFont val="Arial"/>
        <family val="2"/>
        <charset val="238"/>
      </rPr>
      <t xml:space="preserve"> nepoškodovane, zdrave, cele, čvrste, sveže po videzu in čiste zeljene glavice; razred I., pakirana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</si>
  <si>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KISLO ZELJE</t>
    </r>
    <r>
      <rPr>
        <sz val="10"/>
        <color indexed="8"/>
        <rFont val="Arial"/>
        <family val="2"/>
        <charset val="238"/>
      </rPr>
      <t>, ribano in biološko - naravno kisano, čisto in sveže, brez primesi in konzervansov, pakirano v PVC posodah oziroma PVC vrečah</t>
    </r>
  </si>
  <si>
    <r>
      <rPr>
        <b/>
        <sz val="10"/>
        <color indexed="8"/>
        <rFont val="Arial"/>
        <family val="2"/>
        <charset val="238"/>
      </rPr>
      <t>INGVER</t>
    </r>
    <r>
      <rPr>
        <sz val="10"/>
        <color indexed="8"/>
        <rFont val="Arial"/>
        <family val="2"/>
        <charset val="238"/>
      </rPr>
      <t>, razred I., pakirana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</si>
  <si>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DROBNJAK</t>
    </r>
    <r>
      <rPr>
        <sz val="10"/>
        <color indexed="8"/>
        <rFont val="Arial"/>
        <family val="2"/>
        <charset val="238"/>
      </rPr>
      <t xml:space="preserve"> svež, neovenel, brez poškodb; pakiran v čisti embalaži (zabojčki), ki varuje pred zunanjimi vplivi in preprečuje nastenek poškodb</t>
    </r>
  </si>
  <si>
    <r>
      <rPr>
        <b/>
        <sz val="10"/>
        <color indexed="8"/>
        <rFont val="Arial"/>
        <family val="2"/>
        <charset val="238"/>
      </rPr>
      <t xml:space="preserve">ČESEN </t>
    </r>
    <r>
      <rPr>
        <sz val="10"/>
        <color indexed="8"/>
        <rFont val="Arial"/>
        <family val="2"/>
        <charset val="238"/>
      </rPr>
      <t xml:space="preserve">nepoškodovan, zdrav in čvrst,  brez vidnih znakov odganjanja, razred I. </t>
    </r>
  </si>
  <si>
    <r>
      <rPr>
        <b/>
        <sz val="10"/>
        <color indexed="8"/>
        <rFont val="Arial"/>
        <family val="2"/>
        <charset val="238"/>
      </rPr>
      <t xml:space="preserve">ČESEN </t>
    </r>
    <r>
      <rPr>
        <sz val="10"/>
        <color indexed="8"/>
        <rFont val="Arial"/>
        <family val="2"/>
        <charset val="238"/>
      </rPr>
      <t xml:space="preserve">nepoškodovan, zdrav in čvrst,  brez vidnih znakov odganjanja, razred I. </t>
    </r>
    <r>
      <rPr>
        <b/>
        <sz val="10"/>
        <color indexed="8"/>
        <rFont val="Arial"/>
        <family val="2"/>
        <charset val="238"/>
      </rPr>
      <t>OČIŠČEN</t>
    </r>
  </si>
  <si>
    <r>
      <rPr>
        <b/>
        <sz val="10"/>
        <color indexed="8"/>
        <rFont val="Arial"/>
        <family val="2"/>
        <charset val="238"/>
      </rPr>
      <t>ČEBULA</t>
    </r>
    <r>
      <rPr>
        <sz val="10"/>
        <color indexed="8"/>
        <rFont val="Arial"/>
        <family val="2"/>
        <charset val="238"/>
      </rPr>
      <t xml:space="preserve"> nepoškodovana, zdrava, čvrsta in trdna, brez vidnih znakov odganjanja, razred I. </t>
    </r>
  </si>
  <si>
    <r>
      <rPr>
        <b/>
        <sz val="10"/>
        <color indexed="8"/>
        <rFont val="Arial"/>
        <family val="2"/>
        <charset val="238"/>
      </rPr>
      <t>ČEBULA</t>
    </r>
    <r>
      <rPr>
        <sz val="10"/>
        <color indexed="8"/>
        <rFont val="Arial"/>
        <family val="2"/>
        <charset val="238"/>
      </rPr>
      <t xml:space="preserve"> nepoškodovana, zdrava, čvrsta in trdna, brez vidnih znakov odganjanja, razred I. </t>
    </r>
    <r>
      <rPr>
        <b/>
        <sz val="10"/>
        <color indexed="8"/>
        <rFont val="Arial"/>
        <family val="2"/>
        <charset val="238"/>
      </rPr>
      <t>OČIŠČENA</t>
    </r>
  </si>
  <si>
    <r>
      <rPr>
        <b/>
        <sz val="10"/>
        <color indexed="8"/>
        <rFont val="Arial"/>
        <family val="2"/>
        <charset val="238"/>
      </rPr>
      <t xml:space="preserve">CVETAČA </t>
    </r>
    <r>
      <rPr>
        <sz val="10"/>
        <color indexed="8"/>
        <rFont val="Arial"/>
        <family val="2"/>
        <charset val="238"/>
      </rPr>
      <t>nepoškodovane, zdrave, čiste, sveže po videzu, cele in zaprte rože cvetače; razred I., pakirana v čisti embalaži (zabojčki), ki varuje pred zunanjimi vplivi in preprečuje nastanek poškodb</t>
    </r>
  </si>
  <si>
    <r>
      <t>BUČKE</t>
    </r>
    <r>
      <rPr>
        <sz val="10"/>
        <color indexed="8"/>
        <rFont val="Arial"/>
        <family val="2"/>
        <charset val="238"/>
      </rPr>
      <t>, vseh sort, nepoškodovane, zdrave, čiste, svežega videza,  razred I., pakirane v čisti embalaži, ki varuje pred zunanjimi vplivi in preprečuje nastanek poškodb</t>
    </r>
  </si>
  <si>
    <r>
      <t>BUČE</t>
    </r>
    <r>
      <rPr>
        <sz val="10"/>
        <color indexed="8"/>
        <rFont val="Arial"/>
        <family val="2"/>
        <charset val="238"/>
      </rPr>
      <t>, vseh sort (hokaido, muškatna, maslena), nepoškodovane, zdrave, čiste, svežega videza,  razred I., pakirane v čisti embalaži,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</si>
  <si>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 xml:space="preserve">BRSTIČNI OHROVT </t>
    </r>
    <r>
      <rPr>
        <sz val="10"/>
        <color indexed="8"/>
        <rFont val="Arial"/>
        <family val="2"/>
        <charset val="238"/>
      </rPr>
      <t>nepoškodovan, zdrav, čist, svežega videza; razred I., pakiran v čisti embalaži (zabojčki), ki varuje pred zunanjimi vplivi in preprečuje nastenek poškodb</t>
    </r>
  </si>
  <si>
    <r>
      <rPr>
        <b/>
        <sz val="10"/>
        <color indexed="8"/>
        <rFont val="Arial"/>
        <family val="2"/>
        <charset val="238"/>
      </rPr>
      <t xml:space="preserve">BROKOLI </t>
    </r>
    <r>
      <rPr>
        <sz val="10"/>
        <color indexed="8"/>
        <rFont val="Arial"/>
        <family val="2"/>
        <charset val="238"/>
      </rPr>
      <t>nepoškodovan, zdrav, čist, svežega videza, pakiran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</si>
  <si>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BLITVA</t>
    </r>
    <r>
      <rPr>
        <sz val="10"/>
        <color indexed="8"/>
        <rFont val="Arial"/>
        <family val="2"/>
        <charset val="238"/>
      </rPr>
      <t xml:space="preserve"> sveža zelenjava;  pakirana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</si>
  <si>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BAZILIKA</t>
    </r>
    <r>
      <rPr>
        <sz val="10"/>
        <color indexed="8"/>
        <rFont val="Arial"/>
        <family val="2"/>
        <charset val="238"/>
      </rPr>
      <t xml:space="preserve"> sveža, neovenela, brez poškodb; pakirana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</si>
  <si>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AVOKADO</t>
    </r>
    <r>
      <rPr>
        <sz val="10"/>
        <color indexed="8"/>
        <rFont val="Arial"/>
        <family val="2"/>
        <charset val="238"/>
      </rPr>
      <t>, razred I., prosto pakirano v standardiziranih odprtih zabojčkih</t>
    </r>
  </si>
  <si>
    <r>
      <t xml:space="preserve">SLIVE </t>
    </r>
    <r>
      <rPr>
        <sz val="10"/>
        <color indexed="8"/>
        <rFont val="Arial"/>
        <family val="2"/>
        <charset val="238"/>
      </rPr>
      <t>vseh sort, z zdravim mesom, ki se lepo loči od kosti; razred I., pakirane v standardizirane odprte zabojčke</t>
    </r>
  </si>
  <si>
    <r>
      <t xml:space="preserve">RINGLO </t>
    </r>
    <r>
      <rPr>
        <sz val="10"/>
        <color indexed="8"/>
        <rFont val="Arial"/>
        <family val="2"/>
        <charset val="238"/>
      </rPr>
      <t>vseh sort, z zdravim mesom, ki se lepo loči od kosti; razred I., pakirane v standardizirane odprte zabojčke</t>
    </r>
  </si>
  <si>
    <r>
      <t>POMARANČE RDEČE</t>
    </r>
    <r>
      <rPr>
        <sz val="10"/>
        <color indexed="8"/>
        <rFont val="Arial"/>
        <family val="2"/>
        <charset val="238"/>
      </rPr>
      <t xml:space="preserve"> zdravo sočno  rdeče meso, čvrst sadež, razred I., pakirano v standardizirane odprte zabojčke, porcijski sadeži do 120 g/kos</t>
    </r>
  </si>
  <si>
    <r>
      <t>POMARANČE</t>
    </r>
    <r>
      <rPr>
        <sz val="10"/>
        <color indexed="8"/>
        <rFont val="Arial"/>
        <family val="2"/>
        <charset val="238"/>
      </rPr>
      <t xml:space="preserve"> zdravo sočno oranžno meso, čvrst sadež, razred I., pakirano v standardizirane odprte zabojčke, porcijski sadeži do 120 g/kos</t>
    </r>
  </si>
  <si>
    <r>
      <rPr>
        <b/>
        <sz val="10"/>
        <color indexed="8"/>
        <rFont val="Arial"/>
        <family val="2"/>
        <charset val="238"/>
      </rPr>
      <t>NEKTARINE</t>
    </r>
    <r>
      <rPr>
        <sz val="10"/>
        <color indexed="8"/>
        <rFont val="Arial"/>
        <family val="2"/>
        <charset val="238"/>
      </rPr>
      <t>, vseh sort, razred I., pakirane v standardiziranih odprtih zabojčkih z vložki, v katerih so nektarine zložene največ v dveh slojih, porcijski sadeži do 120 g/kos</t>
    </r>
  </si>
  <si>
    <r>
      <t xml:space="preserve">MELONA </t>
    </r>
    <r>
      <rPr>
        <sz val="10"/>
        <color indexed="8"/>
        <rFont val="Arial"/>
        <family val="2"/>
        <charset val="238"/>
      </rPr>
      <t>vseh sort, celi, zdravi plodovi, razred I., prosto pakirano v standardizirane odprte zabojčke</t>
    </r>
  </si>
  <si>
    <r>
      <rPr>
        <b/>
        <sz val="10"/>
        <color indexed="8"/>
        <rFont val="Arial"/>
        <family val="2"/>
        <charset val="238"/>
      </rPr>
      <t>MANGO</t>
    </r>
    <r>
      <rPr>
        <sz val="10"/>
        <color indexed="8"/>
        <rFont val="Arial"/>
        <family val="2"/>
        <charset val="238"/>
      </rPr>
      <t>, razred I., prosto pakiran v standardiziranih odprtih zabojčkih</t>
    </r>
  </si>
  <si>
    <r>
      <t xml:space="preserve">MANDARINE </t>
    </r>
    <r>
      <rPr>
        <sz val="10"/>
        <color indexed="8"/>
        <rFont val="Arial"/>
        <family val="2"/>
        <charset val="238"/>
      </rPr>
      <t>zdravo sočno meso, čvrst sadež, razred I., pakirano v standardizirane odprte zabojčke, porcijski sadeži do 80 g/kos</t>
    </r>
  </si>
  <si>
    <r>
      <rPr>
        <b/>
        <sz val="10"/>
        <color indexed="8"/>
        <rFont val="Arial"/>
        <family val="2"/>
        <charset val="238"/>
      </rPr>
      <t>LUBENICA</t>
    </r>
    <r>
      <rPr>
        <sz val="10"/>
        <color indexed="8"/>
        <rFont val="Arial"/>
        <family val="2"/>
        <charset val="238"/>
      </rPr>
      <t>, vseh sort, zrela, celi in zdravi plodovi, čiste, čvrste, ne počene, razred I., prosto pakiran v standardiziranih odprtih zabojčkih</t>
    </r>
  </si>
  <si>
    <r>
      <t>LIMONE</t>
    </r>
    <r>
      <rPr>
        <sz val="10"/>
        <color indexed="8"/>
        <rFont val="Arial"/>
        <family val="2"/>
        <charset val="238"/>
      </rPr>
      <t xml:space="preserve"> zdravo sočno meso, čvrst sadež, razred I., pakirano v standardizirane odprte zabojčke</t>
    </r>
  </si>
  <si>
    <r>
      <t>LIMETA</t>
    </r>
    <r>
      <rPr>
        <sz val="10"/>
        <color indexed="8"/>
        <rFont val="Arial"/>
        <family val="2"/>
        <charset val="238"/>
      </rPr>
      <t xml:space="preserve"> zdravo sočno meso, čvrst sadež, razred I., pakirano v standardizirane odprte zabojčke</t>
    </r>
  </si>
  <si>
    <r>
      <t xml:space="preserve">KLEMENTINA </t>
    </r>
    <r>
      <rPr>
        <sz val="10"/>
        <color indexed="8"/>
        <rFont val="Arial"/>
        <family val="2"/>
        <charset val="238"/>
      </rPr>
      <t>zdravo sočno meso, čvrst sadež, razred I., pakirano v standardizirane odprte zabojčke, porcijski sadeži do 80 g/kos</t>
    </r>
  </si>
  <si>
    <r>
      <t xml:space="preserve">KIVI </t>
    </r>
    <r>
      <rPr>
        <sz val="10"/>
        <color indexed="8"/>
        <rFont val="Arial"/>
        <family val="2"/>
        <charset val="238"/>
      </rPr>
      <t>vseh sort, celi, zdravi plodovi, čisti, čvrsti plodovi,  razred I., pakirane v standardizirane odprte zabojčke; porcijski sadeži do 100 g/kom</t>
    </r>
  </si>
  <si>
    <r>
      <rPr>
        <b/>
        <sz val="10"/>
        <color indexed="8"/>
        <rFont val="Arial"/>
        <family val="2"/>
        <charset val="238"/>
      </rPr>
      <t xml:space="preserve">KAKI VANILIJA </t>
    </r>
    <r>
      <rPr>
        <sz val="10"/>
        <color indexed="8"/>
        <rFont val="Arial"/>
        <family val="2"/>
        <charset val="238"/>
      </rPr>
      <t>čvrst sadež,  razred I., pakirano v standardizirane odprte zabojčke z vložki; porcijski sadeži do 120 g/kom</t>
    </r>
  </si>
  <si>
    <r>
      <rPr>
        <b/>
        <sz val="10"/>
        <color indexed="8"/>
        <rFont val="Arial"/>
        <family val="2"/>
        <charset val="238"/>
      </rPr>
      <t xml:space="preserve">JABOLKO </t>
    </r>
    <r>
      <rPr>
        <sz val="10"/>
        <color indexed="8"/>
        <rFont val="Arial"/>
        <family val="2"/>
        <charset val="238"/>
      </rPr>
      <t>vseh sort, razred I., pakirano v standardiziranih odprtih zabojčkih, porcijsko sadeži do 120 g/kom</t>
    </r>
  </si>
  <si>
    <r>
      <rPr>
        <b/>
        <sz val="10"/>
        <color indexed="8"/>
        <rFont val="Arial"/>
        <family val="2"/>
        <charset val="238"/>
      </rPr>
      <t xml:space="preserve">HRUŠKA </t>
    </r>
    <r>
      <rPr>
        <sz val="10"/>
        <color indexed="8"/>
        <rFont val="Arial"/>
        <family val="2"/>
        <charset val="238"/>
      </rPr>
      <t>vseh sort, razred I., pakirano v standardiziranih odprtih zabojčkih, porcijsko sadeži do 120 g/kom</t>
    </r>
  </si>
  <si>
    <r>
      <rPr>
        <b/>
        <sz val="10"/>
        <color indexed="8"/>
        <rFont val="Arial"/>
        <family val="2"/>
        <charset val="238"/>
      </rPr>
      <t xml:space="preserve">GROZDJE ČRNO </t>
    </r>
    <r>
      <rPr>
        <sz val="10"/>
        <color indexed="8"/>
        <rFont val="Arial"/>
        <family val="2"/>
        <charset val="238"/>
      </rPr>
      <t>vseh sort, razred I., pakirano v standardiziranih odprtih zabojčkih</t>
    </r>
  </si>
  <si>
    <r>
      <rPr>
        <b/>
        <sz val="10"/>
        <color indexed="8"/>
        <rFont val="Arial"/>
        <family val="2"/>
        <charset val="238"/>
      </rPr>
      <t xml:space="preserve">GROZDJE BELO </t>
    </r>
    <r>
      <rPr>
        <sz val="10"/>
        <color indexed="8"/>
        <rFont val="Arial"/>
        <family val="2"/>
        <charset val="238"/>
      </rPr>
      <t>vseh sort, razred I., pakirano v standardiziranih odprtih zabojčkih</t>
    </r>
  </si>
  <si>
    <r>
      <t>GRENIVKA</t>
    </r>
    <r>
      <rPr>
        <sz val="10"/>
        <color indexed="8"/>
        <rFont val="Arial"/>
        <family val="2"/>
        <charset val="238"/>
      </rPr>
      <t xml:space="preserve"> zdravo sočno meso, čvrst sadež, razred I., pakirano v standardizirane odprte zabojčke, porcijski sadeži do 120 g/kos</t>
    </r>
  </si>
  <si>
    <r>
      <rPr>
        <b/>
        <sz val="10"/>
        <color indexed="8"/>
        <rFont val="Arial"/>
        <family val="2"/>
        <charset val="238"/>
      </rPr>
      <t>FIGE</t>
    </r>
    <r>
      <rPr>
        <sz val="10"/>
        <color indexed="8"/>
        <rFont val="Arial"/>
        <family val="2"/>
        <charset val="238"/>
      </rPr>
      <t>, vseh sort, razred I., prosto pakirane v standardizirane odprte zabojčke</t>
    </r>
  </si>
  <si>
    <r>
      <rPr>
        <b/>
        <sz val="10"/>
        <color indexed="8"/>
        <rFont val="Arial"/>
        <family val="2"/>
        <charset val="238"/>
      </rPr>
      <t>BRESKVE</t>
    </r>
    <r>
      <rPr>
        <sz val="10"/>
        <color indexed="8"/>
        <rFont val="Arial"/>
        <family val="2"/>
        <charset val="238"/>
      </rPr>
      <t>, vseh sort, razred I., pakirane v standardiziranih odprtih zabojčkih z vložki, v katerih so breskve zložene največ v dveh slojih, porcijski sadeži do 120 g/kos</t>
    </r>
  </si>
  <si>
    <r>
      <rPr>
        <b/>
        <sz val="10"/>
        <rFont val="Arial"/>
        <family val="2"/>
        <charset val="238"/>
      </rPr>
      <t>BOROVNICE</t>
    </r>
    <r>
      <rPr>
        <sz val="10"/>
        <rFont val="Arial"/>
        <family val="2"/>
        <charset val="238"/>
      </rPr>
      <t xml:space="preserve">, vseh sort, čiste, zdrave, cele, nepoškodovane,  razred I., pakirane v standardne PE košarice </t>
    </r>
  </si>
  <si>
    <r>
      <t xml:space="preserve">BANANE </t>
    </r>
    <r>
      <rPr>
        <sz val="10"/>
        <color indexed="8"/>
        <rFont val="Arial"/>
        <family val="2"/>
        <charset val="238"/>
      </rPr>
      <t>južno sadje, razred I., pakirano v standardizirane odprte zabojčke, porcijski sadeži do 150 g /kos</t>
    </r>
  </si>
  <si>
    <r>
      <rPr>
        <b/>
        <sz val="10"/>
        <color indexed="8"/>
        <rFont val="Arial"/>
        <family val="2"/>
        <charset val="238"/>
      </rPr>
      <t>ANANAS</t>
    </r>
    <r>
      <rPr>
        <sz val="10"/>
        <color indexed="8"/>
        <rFont val="Arial"/>
        <family val="2"/>
        <charset val="238"/>
      </rPr>
      <t>, razred I., prosto pakiran v standardiziranih odprtih zabojčkih</t>
    </r>
  </si>
  <si>
    <t>Krompir olupljen - pakiran</t>
  </si>
  <si>
    <t>Krompir olupljen -kosi, kocke, krhlji</t>
  </si>
  <si>
    <t>Krompir kvaliteta Desire ali enakovredno (rdečkasta lupina, rumenkasto meso)</t>
  </si>
  <si>
    <t>Sklop 19: SVEŽE SADJE IN ZELENJAVA</t>
  </si>
  <si>
    <t>Sklop 20: KROMPIR</t>
  </si>
  <si>
    <t>Sklop 32: EKOLOŠKO PRIDELANO GOVEJE MESO IN IZDELKI</t>
  </si>
  <si>
    <t>Sklop 33: EKOLOŠKO PRIDELANO PIŠČANČJE MESO IN IZDELKI</t>
  </si>
  <si>
    <t>Sklop 34: EKOLOŠKI KRUH IN PEKOVSKI IZDELKI</t>
  </si>
  <si>
    <t>Sklop 35: EKOLOŠKI MLEVSKI IZDELKI</t>
  </si>
  <si>
    <t>Sklop 36: EKOLOŠKE TESTENINE</t>
  </si>
  <si>
    <t>Sklop 37: EKOLOŠKI SADNI SOK</t>
  </si>
  <si>
    <t>Sklop 21: EKO SVEŽE SADJE IN ZELENJAVA</t>
  </si>
  <si>
    <t>Sklop 22: EKO JABOLKA</t>
  </si>
  <si>
    <t>Sklop 23: SADNI SOKOVI</t>
  </si>
  <si>
    <t>Sklop 24: JAJCA</t>
  </si>
  <si>
    <t>Sklop 25: OLJA IN MAŠČOBNA ŽIVILA</t>
  </si>
  <si>
    <t>Sklop 26 : SADNO ŽITNE REZINE</t>
  </si>
  <si>
    <t>Sklop 27: OSTALO PREHRAMBENO BLAGO</t>
  </si>
  <si>
    <t>Sklop 28: SUHO SADJE, OREŠČKI IN STROČNICE</t>
  </si>
  <si>
    <t>Sklop 29: EKOLOŠKO PRIDELANO MLEKO</t>
  </si>
  <si>
    <t>Sklop 30: EKOLOŠKO PRIDELANI MLEČNI IZDELKI</t>
  </si>
  <si>
    <t>Sklop 31: EKOLOŠKO PRIDELAN KEFIR</t>
  </si>
  <si>
    <t>Sklop 38: DIETNI IZDELKI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</si>
</sst>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"/>
  </numFmts>
  <fonts count="53">
    <font>
      <sz val="11"/>
      <color indexed="8"/>
      <name val="Calibri"/>
      <family val="2"/>
      <charset val="238"/>
    </font>
    <font>
      <b/>
      <sz val="10"/>
      <color indexed="8"/>
      <name val="Times New Roman"/>
      <family val="1"/>
      <charset val="238"/>
    </font>
    <font>
      <sz val="8"/>
      <name val="Calibri"/>
      <family val="2"/>
      <charset val="238"/>
    </font>
    <font>
      <b/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color indexed="8"/>
      <name val="Times New Roman"/>
      <family val="2"/>
      <charset val="238"/>
      <scheme val="major"/>
    </font>
    <font>
      <sz val="10"/>
      <name val="Times New Roman"/>
      <family val="2"/>
      <charset val="238"/>
      <scheme val="major"/>
    </font>
    <font>
      <sz val="12"/>
      <color indexed="8"/>
      <name val="Times New Roman"/>
      <family val="2"/>
      <charset val="238"/>
      <scheme val="major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0"/>
      <name val="Arial"/>
      <family val="2"/>
      <charset val="238"/>
    </font>
    <font>
      <i/>
      <sz val="10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8"/>
      <color indexed="8"/>
      <name val="Calibri"/>
      <family val="2"/>
      <charset val="238"/>
    </font>
    <font>
      <b/>
      <sz val="12"/>
      <color indexed="8"/>
      <name val="Arial"/>
      <family val="2"/>
      <charset val="238"/>
    </font>
    <font>
      <u/>
      <sz val="10"/>
      <color indexed="8"/>
      <name val="Arial"/>
      <family val="2"/>
      <charset val="238"/>
    </font>
    <font>
      <b/>
      <sz val="14"/>
      <name val="Arial"/>
      <family val="2"/>
      <charset val="238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name val="Arial"/>
      <family val="2"/>
      <charset val="238"/>
    </font>
    <font>
      <sz val="11"/>
      <color rgb="FFFF0000"/>
      <name val="Calibri"/>
      <family val="2"/>
      <charset val="238"/>
    </font>
    <font>
      <i/>
      <sz val="11"/>
      <color indexed="8"/>
      <name val="Arial"/>
      <family val="2"/>
      <charset val="238"/>
    </font>
    <font>
      <b/>
      <u/>
      <sz val="10"/>
      <color rgb="FF00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2"/>
      <color rgb="FFCC00CC"/>
      <name val="Arial"/>
      <family val="2"/>
      <charset val="238"/>
    </font>
    <font>
      <sz val="12"/>
      <color rgb="FFCC00CC"/>
      <name val="Arial"/>
      <family val="2"/>
      <charset val="238"/>
    </font>
    <font>
      <b/>
      <sz val="11"/>
      <color rgb="FFCC00CC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1"/>
      <color rgb="FF000000"/>
      <name val="Times New Roman"/>
      <family val="1"/>
      <charset val="238"/>
    </font>
    <font>
      <sz val="10"/>
      <color rgb="FF0070C0"/>
      <name val="Arial"/>
      <family val="2"/>
      <charset val="238"/>
    </font>
    <font>
      <i/>
      <sz val="10"/>
      <color rgb="FF000000"/>
      <name val="Arial"/>
      <family val="2"/>
      <charset val="238"/>
    </font>
    <font>
      <i/>
      <sz val="10"/>
      <color rgb="FF0070C0"/>
      <name val="Arial"/>
      <family val="2"/>
      <charset val="238"/>
    </font>
    <font>
      <sz val="10"/>
      <color indexed="8"/>
      <name val="Ariel"/>
      <charset val="238"/>
    </font>
    <font>
      <b/>
      <sz val="10"/>
      <color indexed="8"/>
      <name val="Ariel"/>
      <charset val="238"/>
    </font>
    <font>
      <sz val="10"/>
      <name val="Ariel"/>
      <charset val="238"/>
    </font>
    <font>
      <b/>
      <u/>
      <sz val="10"/>
      <color indexed="8"/>
      <name val="Arial"/>
      <family val="2"/>
      <charset val="238"/>
    </font>
    <font>
      <b/>
      <u/>
      <sz val="11"/>
      <color indexed="8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846">
    <xf numFmtId="0" fontId="0" fillId="0" borderId="0" xfId="0"/>
    <xf numFmtId="0" fontId="4" fillId="0" borderId="4" xfId="0" applyFont="1" applyBorder="1" applyAlignment="1" applyProtection="1">
      <alignment horizontal="justify" vertical="center" wrapText="1"/>
    </xf>
    <xf numFmtId="0" fontId="4" fillId="0" borderId="1" xfId="0" applyFont="1" applyBorder="1" applyAlignment="1" applyProtection="1">
      <alignment horizontal="justify" vertical="center" wrapText="1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justify" vertical="center" wrapText="1"/>
    </xf>
    <xf numFmtId="0" fontId="6" fillId="0" borderId="14" xfId="0" applyFont="1" applyBorder="1" applyAlignment="1" applyProtection="1">
      <alignment horizontal="justify" vertical="center" wrapText="1"/>
    </xf>
    <xf numFmtId="0" fontId="6" fillId="0" borderId="7" xfId="0" applyFont="1" applyBorder="1" applyProtection="1">
      <protection locked="0"/>
    </xf>
    <xf numFmtId="0" fontId="4" fillId="0" borderId="8" xfId="0" applyFont="1" applyBorder="1" applyProtection="1">
      <protection locked="0"/>
    </xf>
    <xf numFmtId="0" fontId="4" fillId="0" borderId="9" xfId="0" applyFont="1" applyBorder="1" applyProtection="1">
      <protection locked="0"/>
    </xf>
    <xf numFmtId="0" fontId="4" fillId="0" borderId="10" xfId="0" applyFont="1" applyBorder="1" applyProtection="1">
      <protection locked="0"/>
    </xf>
    <xf numFmtId="4" fontId="4" fillId="0" borderId="4" xfId="0" applyNumberFormat="1" applyFont="1" applyBorder="1" applyProtection="1"/>
    <xf numFmtId="3" fontId="4" fillId="0" borderId="1" xfId="0" applyNumberFormat="1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/>
    </xf>
    <xf numFmtId="4" fontId="4" fillId="0" borderId="14" xfId="0" applyNumberFormat="1" applyFont="1" applyBorder="1" applyProtection="1"/>
    <xf numFmtId="4" fontId="6" fillId="0" borderId="13" xfId="0" applyNumberFormat="1" applyFont="1" applyBorder="1" applyProtection="1"/>
    <xf numFmtId="0" fontId="4" fillId="0" borderId="0" xfId="0" applyFont="1" applyProtection="1"/>
    <xf numFmtId="4" fontId="4" fillId="0" borderId="0" xfId="0" applyNumberFormat="1" applyFont="1" applyProtection="1"/>
    <xf numFmtId="4" fontId="4" fillId="0" borderId="0" xfId="0" applyNumberFormat="1" applyFont="1" applyAlignment="1" applyProtection="1">
      <alignment horizontal="right"/>
    </xf>
    <xf numFmtId="0" fontId="4" fillId="0" borderId="0" xfId="0" applyFont="1" applyProtection="1">
      <protection locked="0"/>
    </xf>
    <xf numFmtId="4" fontId="4" fillId="0" borderId="0" xfId="0" applyNumberFormat="1" applyFont="1" applyAlignment="1" applyProtection="1">
      <alignment horizontal="right"/>
      <protection locked="0"/>
    </xf>
    <xf numFmtId="4" fontId="4" fillId="0" borderId="0" xfId="0" applyNumberFormat="1" applyFont="1" applyProtection="1">
      <protection locked="0"/>
    </xf>
    <xf numFmtId="0" fontId="4" fillId="0" borderId="0" xfId="0" applyFont="1" applyBorder="1" applyProtection="1">
      <protection locked="0"/>
    </xf>
    <xf numFmtId="4" fontId="4" fillId="0" borderId="1" xfId="0" applyNumberFormat="1" applyFont="1" applyBorder="1" applyProtection="1"/>
    <xf numFmtId="4" fontId="6" fillId="0" borderId="1" xfId="0" applyNumberFormat="1" applyFont="1" applyBorder="1" applyProtection="1"/>
    <xf numFmtId="0" fontId="10" fillId="0" borderId="0" xfId="0" applyFont="1" applyProtection="1"/>
    <xf numFmtId="0" fontId="11" fillId="0" borderId="0" xfId="0" applyFont="1" applyProtection="1"/>
    <xf numFmtId="0" fontId="12" fillId="0" borderId="0" xfId="0" applyFont="1" applyProtection="1"/>
    <xf numFmtId="0" fontId="15" fillId="0" borderId="0" xfId="0" applyFont="1" applyBorder="1" applyAlignment="1" applyProtection="1"/>
    <xf numFmtId="0" fontId="9" fillId="0" borderId="0" xfId="0" applyFont="1" applyAlignment="1" applyProtection="1">
      <alignment horizontal="left"/>
    </xf>
    <xf numFmtId="4" fontId="9" fillId="0" borderId="0" xfId="0" applyNumberFormat="1" applyFont="1" applyBorder="1" applyAlignment="1" applyProtection="1">
      <alignment horizontal="right"/>
    </xf>
    <xf numFmtId="0" fontId="16" fillId="0" borderId="0" xfId="0" applyFont="1" applyBorder="1" applyAlignment="1" applyProtection="1">
      <alignment horizontal="left" vertical="center"/>
    </xf>
    <xf numFmtId="0" fontId="15" fillId="0" borderId="0" xfId="0" applyFont="1" applyProtection="1"/>
    <xf numFmtId="0" fontId="8" fillId="0" borderId="0" xfId="0" applyFont="1" applyAlignment="1" applyProtection="1">
      <alignment horizontal="left"/>
    </xf>
    <xf numFmtId="4" fontId="8" fillId="0" borderId="0" xfId="0" applyNumberFormat="1" applyFont="1" applyBorder="1" applyAlignment="1" applyProtection="1">
      <alignment horizontal="right"/>
    </xf>
    <xf numFmtId="4" fontId="4" fillId="0" borderId="1" xfId="0" applyNumberFormat="1" applyFont="1" applyBorder="1" applyAlignment="1" applyProtection="1">
      <alignment horizontal="right"/>
      <protection locked="0"/>
    </xf>
    <xf numFmtId="4" fontId="4" fillId="0" borderId="4" xfId="0" applyNumberFormat="1" applyFont="1" applyBorder="1" applyAlignment="1" applyProtection="1">
      <alignment horizontal="right"/>
      <protection locked="0"/>
    </xf>
    <xf numFmtId="4" fontId="4" fillId="0" borderId="14" xfId="0" applyNumberFormat="1" applyFont="1" applyBorder="1" applyAlignment="1" applyProtection="1">
      <alignment horizontal="right"/>
      <protection locked="0"/>
    </xf>
    <xf numFmtId="0" fontId="4" fillId="4" borderId="1" xfId="0" applyFont="1" applyFill="1" applyBorder="1" applyAlignment="1" applyProtection="1">
      <alignment horizontal="center"/>
    </xf>
    <xf numFmtId="0" fontId="4" fillId="4" borderId="4" xfId="0" applyFont="1" applyFill="1" applyBorder="1" applyAlignment="1" applyProtection="1">
      <alignment horizontal="center"/>
    </xf>
    <xf numFmtId="0" fontId="4" fillId="4" borderId="14" xfId="0" applyFont="1" applyFill="1" applyBorder="1" applyAlignment="1" applyProtection="1">
      <alignment horizontal="center"/>
    </xf>
    <xf numFmtId="0" fontId="3" fillId="0" borderId="7" xfId="0" applyFont="1" applyBorder="1" applyProtection="1">
      <protection locked="0"/>
    </xf>
    <xf numFmtId="0" fontId="17" fillId="0" borderId="9" xfId="0" applyFont="1" applyBorder="1" applyProtection="1">
      <protection locked="0"/>
    </xf>
    <xf numFmtId="0" fontId="18" fillId="0" borderId="0" xfId="0" applyFont="1" applyProtection="1"/>
    <xf numFmtId="4" fontId="6" fillId="0" borderId="0" xfId="0" applyNumberFormat="1" applyFont="1" applyAlignment="1" applyProtection="1">
      <alignment horizontal="right"/>
    </xf>
    <xf numFmtId="0" fontId="6" fillId="0" borderId="13" xfId="0" applyFont="1" applyBorder="1" applyProtection="1"/>
    <xf numFmtId="4" fontId="4" fillId="0" borderId="4" xfId="0" applyNumberFormat="1" applyFont="1" applyFill="1" applyBorder="1" applyAlignment="1" applyProtection="1">
      <alignment horizontal="right"/>
    </xf>
    <xf numFmtId="4" fontId="6" fillId="0" borderId="4" xfId="0" applyNumberFormat="1" applyFont="1" applyFill="1" applyBorder="1" applyAlignment="1" applyProtection="1">
      <alignment horizontal="right"/>
    </xf>
    <xf numFmtId="4" fontId="4" fillId="0" borderId="1" xfId="0" applyNumberFormat="1" applyFont="1" applyFill="1" applyBorder="1" applyAlignment="1" applyProtection="1">
      <alignment horizontal="right"/>
    </xf>
    <xf numFmtId="3" fontId="4" fillId="0" borderId="0" xfId="0" applyNumberFormat="1" applyFont="1" applyProtection="1">
      <protection locked="0"/>
    </xf>
    <xf numFmtId="4" fontId="4" fillId="0" borderId="1" xfId="0" applyNumberFormat="1" applyFont="1" applyBorder="1" applyProtection="1">
      <protection locked="0"/>
    </xf>
    <xf numFmtId="4" fontId="4" fillId="0" borderId="14" xfId="0" applyNumberFormat="1" applyFont="1" applyBorder="1" applyProtection="1">
      <protection locked="0"/>
    </xf>
    <xf numFmtId="0" fontId="4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right"/>
      <protection locked="0"/>
    </xf>
    <xf numFmtId="0" fontId="4" fillId="0" borderId="0" xfId="0" applyFont="1" applyAlignment="1" applyProtection="1">
      <alignment vertical="center"/>
    </xf>
    <xf numFmtId="4" fontId="6" fillId="0" borderId="0" xfId="0" applyNumberFormat="1" applyFont="1" applyBorder="1" applyAlignment="1" applyProtection="1">
      <alignment horizontal="right"/>
    </xf>
    <xf numFmtId="0" fontId="4" fillId="0" borderId="0" xfId="0" applyFont="1" applyAlignment="1" applyProtection="1">
      <alignment vertical="center"/>
      <protection locked="0"/>
    </xf>
    <xf numFmtId="0" fontId="6" fillId="0" borderId="4" xfId="0" applyFont="1" applyBorder="1" applyAlignment="1" applyProtection="1">
      <alignment horizontal="justify" vertical="center" wrapText="1"/>
    </xf>
    <xf numFmtId="4" fontId="4" fillId="0" borderId="14" xfId="0" applyNumberFormat="1" applyFont="1" applyFill="1" applyBorder="1" applyAlignment="1" applyProtection="1">
      <alignment horizontal="right"/>
    </xf>
    <xf numFmtId="4" fontId="4" fillId="0" borderId="0" xfId="0" applyNumberFormat="1" applyFont="1" applyAlignment="1" applyProtection="1">
      <alignment horizontal="right" vertical="center"/>
    </xf>
    <xf numFmtId="4" fontId="6" fillId="0" borderId="17" xfId="0" applyNumberFormat="1" applyFont="1" applyFill="1" applyBorder="1" applyProtection="1"/>
    <xf numFmtId="4" fontId="6" fillId="0" borderId="0" xfId="0" applyNumberFormat="1" applyFont="1" applyFill="1" applyBorder="1" applyProtection="1"/>
    <xf numFmtId="4" fontId="4" fillId="0" borderId="4" xfId="0" applyNumberFormat="1" applyFont="1" applyBorder="1" applyAlignment="1" applyProtection="1"/>
    <xf numFmtId="4" fontId="4" fillId="0" borderId="1" xfId="0" applyNumberFormat="1" applyFont="1" applyBorder="1" applyAlignment="1" applyProtection="1">
      <protection locked="0"/>
    </xf>
    <xf numFmtId="4" fontId="4" fillId="0" borderId="2" xfId="0" applyNumberFormat="1" applyFont="1" applyBorder="1" applyAlignment="1" applyProtection="1">
      <protection locked="0"/>
    </xf>
    <xf numFmtId="4" fontId="4" fillId="0" borderId="4" xfId="0" applyNumberFormat="1" applyFont="1" applyBorder="1" applyAlignment="1" applyProtection="1">
      <protection locked="0"/>
    </xf>
    <xf numFmtId="0" fontId="6" fillId="0" borderId="0" xfId="0" applyFont="1" applyBorder="1" applyProtection="1"/>
    <xf numFmtId="0" fontId="6" fillId="0" borderId="16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4" borderId="1" xfId="0" applyFont="1" applyFill="1" applyBorder="1" applyAlignment="1" applyProtection="1">
      <alignment horizontal="center" wrapText="1"/>
    </xf>
    <xf numFmtId="0" fontId="4" fillId="0" borderId="0" xfId="0" applyFont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/>
    </xf>
    <xf numFmtId="0" fontId="16" fillId="0" borderId="0" xfId="0" applyFont="1" applyBorder="1" applyAlignment="1" applyProtection="1">
      <alignment horizontal="center" vertical="center"/>
    </xf>
    <xf numFmtId="0" fontId="15" fillId="0" borderId="0" xfId="0" applyFont="1" applyAlignment="1" applyProtection="1">
      <alignment horizontal="center"/>
    </xf>
    <xf numFmtId="0" fontId="17" fillId="0" borderId="8" xfId="0" applyFont="1" applyBorder="1" applyAlignment="1" applyProtection="1">
      <alignment horizontal="center"/>
      <protection locked="0"/>
    </xf>
    <xf numFmtId="0" fontId="17" fillId="0" borderId="10" xfId="0" applyFont="1" applyBorder="1" applyAlignment="1" applyProtection="1">
      <alignment horizontal="center"/>
      <protection locked="0"/>
    </xf>
    <xf numFmtId="4" fontId="6" fillId="0" borderId="17" xfId="0" applyNumberFormat="1" applyFont="1" applyBorder="1" applyProtection="1"/>
    <xf numFmtId="4" fontId="6" fillId="0" borderId="13" xfId="0" applyNumberFormat="1" applyFont="1" applyFill="1" applyBorder="1" applyProtection="1"/>
    <xf numFmtId="0" fontId="4" fillId="0" borderId="14" xfId="0" applyFont="1" applyBorder="1" applyAlignment="1" applyProtection="1">
      <alignment horizontal="justify" vertical="center" wrapText="1"/>
    </xf>
    <xf numFmtId="0" fontId="7" fillId="0" borderId="1" xfId="0" applyFont="1" applyBorder="1" applyAlignment="1" applyProtection="1">
      <alignment horizontal="justify" vertical="center" wrapText="1"/>
    </xf>
    <xf numFmtId="0" fontId="17" fillId="0" borderId="0" xfId="0" applyFont="1" applyProtection="1"/>
    <xf numFmtId="0" fontId="4" fillId="0" borderId="1" xfId="0" applyFont="1" applyFill="1" applyBorder="1" applyAlignment="1" applyProtection="1">
      <alignment horizontal="justify" vertical="center" wrapText="1"/>
    </xf>
    <xf numFmtId="4" fontId="6" fillId="0" borderId="15" xfId="0" applyNumberFormat="1" applyFont="1" applyFill="1" applyBorder="1" applyProtection="1"/>
    <xf numFmtId="4" fontId="6" fillId="0" borderId="0" xfId="0" applyNumberFormat="1" applyFont="1" applyBorder="1" applyProtection="1"/>
    <xf numFmtId="0" fontId="4" fillId="0" borderId="1" xfId="0" applyFont="1" applyBorder="1" applyProtection="1"/>
    <xf numFmtId="3" fontId="4" fillId="4" borderId="1" xfId="0" applyNumberFormat="1" applyFont="1" applyFill="1" applyBorder="1" applyAlignment="1" applyProtection="1">
      <alignment horizontal="center"/>
    </xf>
    <xf numFmtId="0" fontId="20" fillId="0" borderId="4" xfId="0" applyFont="1" applyFill="1" applyBorder="1" applyAlignment="1" applyProtection="1">
      <alignment horizontal="justify" vertical="justify" wrapText="1"/>
    </xf>
    <xf numFmtId="4" fontId="4" fillId="0" borderId="4" xfId="0" applyNumberFormat="1" applyFont="1" applyBorder="1" applyAlignment="1" applyProtection="1">
      <alignment horizontal="right"/>
    </xf>
    <xf numFmtId="3" fontId="4" fillId="0" borderId="4" xfId="0" applyNumberFormat="1" applyFont="1" applyBorder="1" applyAlignment="1" applyProtection="1">
      <alignment horizontal="right"/>
    </xf>
    <xf numFmtId="0" fontId="20" fillId="0" borderId="1" xfId="0" applyFont="1" applyFill="1" applyBorder="1" applyAlignment="1" applyProtection="1">
      <alignment horizontal="justify" vertical="justify" wrapText="1"/>
    </xf>
    <xf numFmtId="4" fontId="20" fillId="0" borderId="4" xfId="0" applyNumberFormat="1" applyFont="1" applyFill="1" applyBorder="1" applyAlignment="1" applyProtection="1">
      <alignment horizontal="left"/>
    </xf>
    <xf numFmtId="4" fontId="18" fillId="0" borderId="0" xfId="0" applyNumberFormat="1" applyFont="1" applyProtection="1"/>
    <xf numFmtId="0" fontId="25" fillId="0" borderId="0" xfId="0" applyFont="1" applyAlignment="1" applyProtection="1">
      <alignment horizontal="right"/>
    </xf>
    <xf numFmtId="4" fontId="25" fillId="0" borderId="0" xfId="0" applyNumberFormat="1" applyFont="1" applyAlignment="1" applyProtection="1">
      <alignment horizontal="right"/>
    </xf>
    <xf numFmtId="4" fontId="7" fillId="0" borderId="1" xfId="0" applyNumberFormat="1" applyFont="1" applyFill="1" applyBorder="1" applyAlignment="1" applyProtection="1">
      <alignment horizontal="right"/>
      <protection locked="0"/>
    </xf>
    <xf numFmtId="4" fontId="4" fillId="0" borderId="14" xfId="0" applyNumberFormat="1" applyFont="1" applyBorder="1" applyAlignment="1" applyProtection="1">
      <protection locked="0"/>
    </xf>
    <xf numFmtId="4" fontId="4" fillId="0" borderId="2" xfId="0" applyNumberFormat="1" applyFont="1" applyBorder="1" applyAlignment="1" applyProtection="1">
      <alignment horizontal="right"/>
      <protection locked="0"/>
    </xf>
    <xf numFmtId="4" fontId="7" fillId="0" borderId="4" xfId="0" applyNumberFormat="1" applyFont="1" applyBorder="1" applyAlignment="1" applyProtection="1">
      <alignment horizontal="right"/>
    </xf>
    <xf numFmtId="4" fontId="4" fillId="0" borderId="0" xfId="0" applyNumberFormat="1" applyFont="1" applyBorder="1" applyProtection="1">
      <protection locked="0"/>
    </xf>
    <xf numFmtId="0" fontId="26" fillId="0" borderId="13" xfId="0" applyFont="1" applyBorder="1" applyProtection="1">
      <protection locked="0"/>
    </xf>
    <xf numFmtId="0" fontId="20" fillId="4" borderId="4" xfId="0" applyFont="1" applyFill="1" applyBorder="1" applyAlignment="1" applyProtection="1">
      <alignment horizontal="center" vertical="justify" wrapText="1"/>
    </xf>
    <xf numFmtId="3" fontId="4" fillId="4" borderId="4" xfId="0" applyNumberFormat="1" applyFont="1" applyFill="1" applyBorder="1" applyAlignment="1" applyProtection="1">
      <alignment horizontal="center"/>
    </xf>
    <xf numFmtId="0" fontId="20" fillId="4" borderId="1" xfId="0" applyFont="1" applyFill="1" applyBorder="1" applyAlignment="1" applyProtection="1">
      <alignment horizontal="center" vertical="justify" wrapText="1"/>
    </xf>
    <xf numFmtId="4" fontId="6" fillId="3" borderId="20" xfId="0" applyNumberFormat="1" applyFont="1" applyFill="1" applyBorder="1" applyProtection="1"/>
    <xf numFmtId="4" fontId="6" fillId="3" borderId="19" xfId="0" applyNumberFormat="1" applyFont="1" applyFill="1" applyBorder="1" applyProtection="1"/>
    <xf numFmtId="4" fontId="4" fillId="0" borderId="4" xfId="0" applyNumberFormat="1" applyFont="1" applyFill="1" applyBorder="1" applyAlignment="1" applyProtection="1"/>
    <xf numFmtId="4" fontId="4" fillId="0" borderId="4" xfId="0" applyNumberFormat="1" applyFont="1" applyFill="1" applyBorder="1" applyAlignment="1" applyProtection="1">
      <protection locked="0"/>
    </xf>
    <xf numFmtId="0" fontId="6" fillId="0" borderId="17" xfId="0" applyFont="1" applyBorder="1" applyProtection="1"/>
    <xf numFmtId="4" fontId="4" fillId="0" borderId="4" xfId="0" applyNumberFormat="1" applyFont="1" applyBorder="1" applyAlignment="1" applyProtection="1">
      <alignment horizontal="left" wrapText="1"/>
      <protection locked="0"/>
    </xf>
    <xf numFmtId="4" fontId="4" fillId="0" borderId="1" xfId="0" applyNumberFormat="1" applyFont="1" applyBorder="1" applyAlignment="1" applyProtection="1">
      <alignment horizontal="left" wrapText="1"/>
      <protection locked="0"/>
    </xf>
    <xf numFmtId="4" fontId="4" fillId="0" borderId="1" xfId="0" applyNumberFormat="1" applyFont="1" applyBorder="1" applyAlignment="1" applyProtection="1">
      <alignment horizontal="right"/>
    </xf>
    <xf numFmtId="4" fontId="4" fillId="0" borderId="14" xfId="0" applyNumberFormat="1" applyFont="1" applyBorder="1" applyAlignment="1" applyProtection="1">
      <alignment horizontal="right"/>
    </xf>
    <xf numFmtId="0" fontId="4" fillId="0" borderId="4" xfId="0" applyFont="1" applyBorder="1" applyAlignment="1" applyProtection="1">
      <alignment horizontal="left" wrapText="1"/>
      <protection locked="0"/>
    </xf>
    <xf numFmtId="0" fontId="4" fillId="0" borderId="1" xfId="0" applyFont="1" applyBorder="1" applyAlignment="1" applyProtection="1">
      <alignment horizontal="left" wrapText="1"/>
      <protection locked="0"/>
    </xf>
    <xf numFmtId="0" fontId="4" fillId="0" borderId="14" xfId="0" applyFont="1" applyBorder="1" applyAlignment="1" applyProtection="1">
      <alignment horizontal="left" wrapText="1"/>
      <protection locked="0"/>
    </xf>
    <xf numFmtId="4" fontId="4" fillId="0" borderId="3" xfId="0" applyNumberFormat="1" applyFont="1" applyBorder="1" applyAlignment="1" applyProtection="1">
      <alignment horizontal="right"/>
      <protection locked="0"/>
    </xf>
    <xf numFmtId="4" fontId="7" fillId="0" borderId="1" xfId="0" applyNumberFormat="1" applyFont="1" applyBorder="1" applyAlignment="1" applyProtection="1">
      <alignment horizontal="right"/>
      <protection locked="0"/>
    </xf>
    <xf numFmtId="4" fontId="7" fillId="0" borderId="4" xfId="0" applyNumberFormat="1" applyFont="1" applyBorder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right"/>
    </xf>
    <xf numFmtId="4" fontId="7" fillId="0" borderId="2" xfId="0" applyNumberFormat="1" applyFont="1" applyBorder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left" wrapText="1"/>
    </xf>
    <xf numFmtId="4" fontId="4" fillId="0" borderId="1" xfId="0" applyNumberFormat="1" applyFont="1" applyFill="1" applyBorder="1" applyAlignment="1" applyProtection="1">
      <alignment horizontal="right"/>
      <protection locked="0"/>
    </xf>
    <xf numFmtId="4" fontId="4" fillId="0" borderId="2" xfId="0" applyNumberFormat="1" applyFont="1" applyFill="1" applyBorder="1" applyAlignment="1" applyProtection="1">
      <alignment horizontal="right"/>
      <protection locked="0"/>
    </xf>
    <xf numFmtId="4" fontId="4" fillId="0" borderId="4" xfId="0" applyNumberFormat="1" applyFont="1" applyFill="1" applyBorder="1" applyAlignment="1" applyProtection="1">
      <alignment horizontal="right"/>
      <protection locked="0"/>
    </xf>
    <xf numFmtId="4" fontId="4" fillId="0" borderId="14" xfId="0" applyNumberFormat="1" applyFont="1" applyFill="1" applyBorder="1" applyAlignment="1" applyProtection="1">
      <alignment horizontal="right"/>
      <protection locked="0"/>
    </xf>
    <xf numFmtId="4" fontId="4" fillId="0" borderId="3" xfId="0" applyNumberFormat="1" applyFont="1" applyFill="1" applyBorder="1" applyAlignment="1" applyProtection="1">
      <alignment horizontal="right"/>
      <protection locked="0"/>
    </xf>
    <xf numFmtId="0" fontId="4" fillId="0" borderId="2" xfId="0" applyFont="1" applyBorder="1" applyAlignment="1" applyProtection="1">
      <alignment horizontal="left" wrapText="1"/>
      <protection locked="0"/>
    </xf>
    <xf numFmtId="0" fontId="7" fillId="0" borderId="1" xfId="0" applyFont="1" applyBorder="1" applyAlignment="1" applyProtection="1">
      <alignment horizontal="left" wrapText="1"/>
      <protection locked="0"/>
    </xf>
    <xf numFmtId="4" fontId="4" fillId="0" borderId="13" xfId="0" applyNumberFormat="1" applyFont="1" applyBorder="1" applyAlignment="1" applyProtection="1">
      <alignment horizontal="right"/>
    </xf>
    <xf numFmtId="4" fontId="4" fillId="0" borderId="13" xfId="0" applyNumberFormat="1" applyFont="1" applyFill="1" applyBorder="1" applyAlignment="1" applyProtection="1">
      <alignment horizontal="right"/>
    </xf>
    <xf numFmtId="4" fontId="4" fillId="0" borderId="13" xfId="0" applyNumberFormat="1" applyFont="1" applyBorder="1" applyAlignment="1" applyProtection="1"/>
    <xf numFmtId="4" fontId="4" fillId="0" borderId="13" xfId="0" applyNumberFormat="1" applyFont="1" applyFill="1" applyBorder="1" applyAlignment="1" applyProtection="1"/>
    <xf numFmtId="4" fontId="4" fillId="0" borderId="14" xfId="0" applyNumberFormat="1" applyFont="1" applyBorder="1" applyAlignment="1" applyProtection="1"/>
    <xf numFmtId="0" fontId="23" fillId="0" borderId="1" xfId="0" applyFont="1" applyBorder="1" applyAlignment="1" applyProtection="1">
      <alignment horizontal="left" wrapText="1"/>
      <protection locked="0"/>
    </xf>
    <xf numFmtId="0" fontId="23" fillId="0" borderId="4" xfId="0" applyFont="1" applyBorder="1" applyAlignment="1" applyProtection="1">
      <alignment horizontal="left" wrapText="1"/>
      <protection locked="0"/>
    </xf>
    <xf numFmtId="4" fontId="4" fillId="0" borderId="17" xfId="0" applyNumberFormat="1" applyFont="1" applyFill="1" applyBorder="1" applyAlignment="1" applyProtection="1">
      <alignment horizontal="right"/>
    </xf>
    <xf numFmtId="0" fontId="26" fillId="0" borderId="0" xfId="0" applyFont="1" applyBorder="1" applyProtection="1">
      <protection locked="0"/>
    </xf>
    <xf numFmtId="4" fontId="18" fillId="0" borderId="0" xfId="0" applyNumberFormat="1" applyFont="1" applyAlignment="1" applyProtection="1">
      <alignment horizontal="right"/>
    </xf>
    <xf numFmtId="4" fontId="4" fillId="0" borderId="1" xfId="0" applyNumberFormat="1" applyFont="1" applyFill="1" applyBorder="1" applyAlignment="1" applyProtection="1"/>
    <xf numFmtId="0" fontId="4" fillId="0" borderId="0" xfId="0" applyFont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 vertical="center"/>
    </xf>
    <xf numFmtId="0" fontId="4" fillId="0" borderId="4" xfId="0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14" xfId="0" applyFont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4" fillId="4" borderId="1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4" fontId="4" fillId="5" borderId="1" xfId="0" applyNumberFormat="1" applyFont="1" applyFill="1" applyBorder="1" applyAlignment="1" applyProtection="1">
      <alignment horizontal="center" vertical="center" wrapText="1"/>
    </xf>
    <xf numFmtId="4" fontId="4" fillId="3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4" fontId="6" fillId="3" borderId="1" xfId="0" applyNumberFormat="1" applyFont="1" applyFill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4" fillId="4" borderId="14" xfId="0" applyFont="1" applyFill="1" applyBorder="1" applyAlignment="1" applyProtection="1">
      <alignment horizontal="center" vertical="center"/>
    </xf>
    <xf numFmtId="1" fontId="4" fillId="5" borderId="14" xfId="0" applyNumberFormat="1" applyFont="1" applyFill="1" applyBorder="1" applyAlignment="1" applyProtection="1">
      <alignment horizontal="center" vertical="center"/>
    </xf>
    <xf numFmtId="1" fontId="4" fillId="3" borderId="14" xfId="0" applyNumberFormat="1" applyFont="1" applyFill="1" applyBorder="1" applyAlignment="1" applyProtection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</xf>
    <xf numFmtId="4" fontId="6" fillId="3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" fontId="4" fillId="5" borderId="14" xfId="0" applyNumberFormat="1" applyFont="1" applyFill="1" applyBorder="1" applyAlignment="1" applyProtection="1">
      <alignment horizontal="center" vertical="center"/>
    </xf>
    <xf numFmtId="0" fontId="4" fillId="2" borderId="14" xfId="0" applyFont="1" applyFill="1" applyBorder="1" applyAlignment="1" applyProtection="1">
      <alignment horizontal="center" vertical="center"/>
    </xf>
    <xf numFmtId="3" fontId="4" fillId="0" borderId="4" xfId="0" applyNumberFormat="1" applyFont="1" applyBorder="1" applyAlignment="1" applyProtection="1">
      <alignment horizontal="center"/>
    </xf>
    <xf numFmtId="0" fontId="4" fillId="0" borderId="4" xfId="0" applyFont="1" applyBorder="1" applyAlignment="1" applyProtection="1">
      <alignment horizontal="center"/>
    </xf>
    <xf numFmtId="3" fontId="4" fillId="4" borderId="14" xfId="0" applyNumberFormat="1" applyFont="1" applyFill="1" applyBorder="1" applyAlignment="1" applyProtection="1">
      <alignment horizontal="center"/>
    </xf>
    <xf numFmtId="4" fontId="6" fillId="0" borderId="13" xfId="0" applyNumberFormat="1" applyFont="1" applyBorder="1" applyAlignment="1" applyProtection="1">
      <alignment horizontal="right"/>
    </xf>
    <xf numFmtId="0" fontId="4" fillId="0" borderId="15" xfId="0" applyFont="1" applyBorder="1" applyProtection="1"/>
    <xf numFmtId="0" fontId="4" fillId="0" borderId="0" xfId="0" applyFont="1" applyBorder="1" applyProtection="1"/>
    <xf numFmtId="0" fontId="6" fillId="0" borderId="0" xfId="0" applyFont="1" applyFill="1" applyBorder="1" applyAlignment="1" applyProtection="1">
      <alignment horizontal="left"/>
    </xf>
    <xf numFmtId="0" fontId="6" fillId="0" borderId="0" xfId="0" applyFont="1" applyFill="1" applyBorder="1" applyAlignment="1" applyProtection="1">
      <alignment horizontal="center"/>
    </xf>
    <xf numFmtId="4" fontId="4" fillId="0" borderId="0" xfId="0" applyNumberFormat="1" applyFont="1" applyBorder="1" applyProtection="1"/>
    <xf numFmtId="0" fontId="4" fillId="0" borderId="0" xfId="0" applyFont="1" applyAlignment="1" applyProtection="1">
      <alignment horizontal="justify" vertical="justify" wrapText="1"/>
    </xf>
    <xf numFmtId="0" fontId="4" fillId="0" borderId="0" xfId="0" applyFont="1" applyAlignment="1" applyProtection="1">
      <alignment horizontal="center" vertical="justify" wrapText="1"/>
    </xf>
    <xf numFmtId="0" fontId="6" fillId="0" borderId="0" xfId="0" applyFont="1" applyAlignment="1" applyProtection="1">
      <alignment horizontal="justify" vertical="justify" wrapText="1"/>
    </xf>
    <xf numFmtId="0" fontId="6" fillId="0" borderId="0" xfId="0" applyFont="1" applyAlignment="1" applyProtection="1">
      <alignment horizontal="center" vertical="justify" wrapText="1"/>
    </xf>
    <xf numFmtId="0" fontId="4" fillId="0" borderId="0" xfId="0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20" fillId="0" borderId="1" xfId="0" applyFont="1" applyBorder="1" applyAlignment="1" applyProtection="1">
      <alignment horizontal="left" vertical="center" wrapText="1"/>
    </xf>
    <xf numFmtId="3" fontId="4" fillId="0" borderId="1" xfId="0" applyNumberFormat="1" applyFont="1" applyBorder="1" applyAlignment="1" applyProtection="1">
      <alignment horizontal="center"/>
    </xf>
    <xf numFmtId="0" fontId="20" fillId="0" borderId="1" xfId="0" applyFont="1" applyBorder="1" applyAlignment="1" applyProtection="1">
      <alignment horizontal="left"/>
    </xf>
    <xf numFmtId="3" fontId="4" fillId="0" borderId="4" xfId="0" applyNumberFormat="1" applyFont="1" applyBorder="1" applyAlignment="1" applyProtection="1">
      <alignment horizontal="center"/>
      <protection locked="0"/>
    </xf>
    <xf numFmtId="4" fontId="26" fillId="0" borderId="13" xfId="0" applyNumberFormat="1" applyFont="1" applyBorder="1" applyProtection="1">
      <protection locked="0"/>
    </xf>
    <xf numFmtId="0" fontId="4" fillId="0" borderId="0" xfId="0" applyFont="1" applyBorder="1" applyAlignment="1" applyProtection="1">
      <alignment horizontal="center"/>
    </xf>
    <xf numFmtId="0" fontId="6" fillId="0" borderId="13" xfId="0" applyFont="1" applyBorder="1" applyAlignment="1" applyProtection="1">
      <alignment wrapText="1"/>
    </xf>
    <xf numFmtId="3" fontId="4" fillId="0" borderId="1" xfId="0" applyNumberFormat="1" applyFont="1" applyBorder="1" applyAlignment="1" applyProtection="1">
      <alignment horizontal="center"/>
      <protection locked="0"/>
    </xf>
    <xf numFmtId="3" fontId="7" fillId="4" borderId="1" xfId="0" applyNumberFormat="1" applyFont="1" applyFill="1" applyBorder="1" applyAlignment="1" applyProtection="1">
      <alignment horizontal="center"/>
    </xf>
    <xf numFmtId="4" fontId="7" fillId="0" borderId="1" xfId="0" applyNumberFormat="1" applyFont="1" applyFill="1" applyBorder="1" applyAlignment="1" applyProtection="1">
      <alignment horizontal="right" wrapText="1"/>
    </xf>
    <xf numFmtId="0" fontId="4" fillId="0" borderId="2" xfId="0" applyFont="1" applyBorder="1" applyAlignment="1" applyProtection="1">
      <alignment horizontal="justify" vertical="center" wrapText="1"/>
    </xf>
    <xf numFmtId="0" fontId="4" fillId="0" borderId="1" xfId="0" applyFont="1" applyBorder="1" applyAlignment="1" applyProtection="1">
      <alignment horizontal="justify" vertical="top" wrapText="1"/>
    </xf>
    <xf numFmtId="0" fontId="4" fillId="0" borderId="14" xfId="0" applyFont="1" applyBorder="1" applyAlignment="1" applyProtection="1">
      <alignment horizontal="center"/>
    </xf>
    <xf numFmtId="0" fontId="6" fillId="0" borderId="24" xfId="0" applyFont="1" applyBorder="1" applyProtection="1"/>
    <xf numFmtId="4" fontId="6" fillId="3" borderId="25" xfId="0" applyNumberFormat="1" applyFont="1" applyFill="1" applyBorder="1" applyProtection="1"/>
    <xf numFmtId="0" fontId="4" fillId="0" borderId="26" xfId="0" applyFont="1" applyBorder="1" applyProtection="1"/>
    <xf numFmtId="0" fontId="17" fillId="0" borderId="0" xfId="0" applyFont="1" applyBorder="1" applyProtection="1"/>
    <xf numFmtId="0" fontId="17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justify" vertical="justify" wrapText="1"/>
      <protection locked="0"/>
    </xf>
    <xf numFmtId="0" fontId="4" fillId="0" borderId="0" xfId="0" applyFont="1" applyAlignment="1" applyProtection="1">
      <alignment horizontal="center" vertical="justify" wrapText="1"/>
      <protection locked="0"/>
    </xf>
    <xf numFmtId="4" fontId="4" fillId="0" borderId="4" xfId="0" applyNumberFormat="1" applyFont="1" applyBorder="1" applyAlignment="1" applyProtection="1">
      <alignment wrapText="1"/>
    </xf>
    <xf numFmtId="4" fontId="6" fillId="0" borderId="4" xfId="0" applyNumberFormat="1" applyFont="1" applyBorder="1" applyAlignment="1" applyProtection="1"/>
    <xf numFmtId="0" fontId="26" fillId="0" borderId="0" xfId="0" applyFont="1" applyBorder="1" applyProtection="1"/>
    <xf numFmtId="4" fontId="4" fillId="0" borderId="14" xfId="0" applyNumberFormat="1" applyFont="1" applyBorder="1" applyAlignment="1" applyProtection="1">
      <alignment wrapText="1"/>
    </xf>
    <xf numFmtId="4" fontId="6" fillId="0" borderId="14" xfId="0" applyNumberFormat="1" applyFont="1" applyBorder="1" applyAlignment="1" applyProtection="1"/>
    <xf numFmtId="0" fontId="6" fillId="0" borderId="0" xfId="0" applyFont="1" applyAlignment="1" applyProtection="1"/>
    <xf numFmtId="0" fontId="4" fillId="0" borderId="0" xfId="0" applyFont="1" applyAlignment="1" applyProtection="1"/>
    <xf numFmtId="4" fontId="4" fillId="0" borderId="4" xfId="0" applyNumberFormat="1" applyFont="1" applyBorder="1" applyAlignment="1" applyProtection="1">
      <alignment horizontal="right" wrapText="1"/>
    </xf>
    <xf numFmtId="4" fontId="6" fillId="0" borderId="4" xfId="0" applyNumberFormat="1" applyFont="1" applyBorder="1" applyAlignment="1" applyProtection="1">
      <alignment horizontal="right"/>
    </xf>
    <xf numFmtId="3" fontId="4" fillId="4" borderId="2" xfId="0" applyNumberFormat="1" applyFont="1" applyFill="1" applyBorder="1" applyAlignment="1" applyProtection="1">
      <alignment horizontal="center"/>
    </xf>
    <xf numFmtId="3" fontId="4" fillId="0" borderId="2" xfId="0" applyNumberFormat="1" applyFont="1" applyBorder="1" applyAlignment="1" applyProtection="1">
      <alignment horizontal="right"/>
    </xf>
    <xf numFmtId="0" fontId="4" fillId="0" borderId="2" xfId="0" applyFont="1" applyBorder="1" applyAlignment="1" applyProtection="1">
      <alignment horizontal="center"/>
    </xf>
    <xf numFmtId="0" fontId="6" fillId="0" borderId="2" xfId="0" applyFont="1" applyBorder="1" applyAlignment="1" applyProtection="1">
      <alignment horizontal="justify" vertical="center" wrapText="1"/>
    </xf>
    <xf numFmtId="3" fontId="4" fillId="0" borderId="14" xfId="0" applyNumberFormat="1" applyFont="1" applyBorder="1" applyAlignment="1" applyProtection="1">
      <alignment horizontal="right"/>
    </xf>
    <xf numFmtId="0" fontId="4" fillId="0" borderId="17" xfId="0" applyFont="1" applyBorder="1" applyProtection="1"/>
    <xf numFmtId="0" fontId="4" fillId="0" borderId="18" xfId="0" applyFont="1" applyBorder="1" applyProtection="1"/>
    <xf numFmtId="0" fontId="6" fillId="0" borderId="0" xfId="0" applyFont="1" applyFill="1" applyBorder="1" applyProtection="1"/>
    <xf numFmtId="0" fontId="24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/>
    <xf numFmtId="0" fontId="4" fillId="4" borderId="2" xfId="0" applyFont="1" applyFill="1" applyBorder="1" applyAlignment="1" applyProtection="1">
      <alignment horizontal="center"/>
    </xf>
    <xf numFmtId="3" fontId="4" fillId="0" borderId="14" xfId="0" applyNumberFormat="1" applyFont="1" applyFill="1" applyBorder="1" applyAlignment="1" applyProtection="1">
      <alignment horizontal="right"/>
    </xf>
    <xf numFmtId="3" fontId="4" fillId="0" borderId="4" xfId="0" applyNumberFormat="1" applyFont="1" applyFill="1" applyBorder="1" applyAlignment="1" applyProtection="1">
      <alignment horizontal="right"/>
    </xf>
    <xf numFmtId="4" fontId="4" fillId="0" borderId="11" xfId="0" applyNumberFormat="1" applyFont="1" applyBorder="1" applyAlignment="1" applyProtection="1">
      <alignment horizontal="right" wrapText="1"/>
    </xf>
    <xf numFmtId="3" fontId="4" fillId="0" borderId="2" xfId="0" applyNumberFormat="1" applyFont="1" applyFill="1" applyBorder="1" applyAlignment="1" applyProtection="1">
      <alignment horizontal="right"/>
    </xf>
    <xf numFmtId="3" fontId="4" fillId="0" borderId="1" xfId="0" applyNumberFormat="1" applyFont="1" applyFill="1" applyBorder="1" applyAlignment="1" applyProtection="1">
      <alignment horizontal="right"/>
    </xf>
    <xf numFmtId="0" fontId="4" fillId="0" borderId="1" xfId="0" applyNumberFormat="1" applyFont="1" applyBorder="1" applyAlignment="1" applyProtection="1">
      <alignment horizontal="justify" vertical="center" wrapText="1"/>
    </xf>
    <xf numFmtId="3" fontId="4" fillId="6" borderId="14" xfId="0" applyNumberFormat="1" applyFont="1" applyFill="1" applyBorder="1" applyAlignment="1" applyProtection="1">
      <alignment horizontal="right"/>
    </xf>
    <xf numFmtId="0" fontId="4" fillId="6" borderId="14" xfId="0" applyFont="1" applyFill="1" applyBorder="1" applyAlignment="1" applyProtection="1">
      <alignment horizontal="center"/>
    </xf>
    <xf numFmtId="0" fontId="4" fillId="0" borderId="4" xfId="0" applyFont="1" applyFill="1" applyBorder="1" applyAlignment="1" applyProtection="1">
      <alignment horizontal="center"/>
    </xf>
    <xf numFmtId="0" fontId="4" fillId="0" borderId="2" xfId="0" applyFont="1" applyFill="1" applyBorder="1" applyAlignment="1" applyProtection="1">
      <alignment horizontal="center"/>
    </xf>
    <xf numFmtId="0" fontId="4" fillId="0" borderId="1" xfId="0" applyFont="1" applyFill="1" applyBorder="1" applyAlignment="1" applyProtection="1">
      <alignment horizontal="center"/>
    </xf>
    <xf numFmtId="3" fontId="7" fillId="0" borderId="1" xfId="0" applyNumberFormat="1" applyFont="1" applyFill="1" applyBorder="1" applyAlignment="1" applyProtection="1">
      <alignment horizontal="right"/>
    </xf>
    <xf numFmtId="0" fontId="4" fillId="0" borderId="1" xfId="0" applyFont="1" applyFill="1" applyBorder="1" applyAlignment="1" applyProtection="1">
      <alignment horizontal="right"/>
    </xf>
    <xf numFmtId="4" fontId="4" fillId="0" borderId="4" xfId="0" applyNumberFormat="1" applyFont="1" applyFill="1" applyBorder="1" applyAlignment="1" applyProtection="1">
      <alignment wrapText="1"/>
    </xf>
    <xf numFmtId="0" fontId="7" fillId="4" borderId="1" xfId="0" applyFont="1" applyFill="1" applyBorder="1" applyAlignment="1" applyProtection="1">
      <alignment horizontal="center"/>
    </xf>
    <xf numFmtId="0" fontId="19" fillId="0" borderId="1" xfId="0" applyFont="1" applyBorder="1" applyAlignment="1" applyProtection="1">
      <alignment horizontal="justify" vertical="center" wrapText="1"/>
    </xf>
    <xf numFmtId="0" fontId="7" fillId="0" borderId="1" xfId="0" applyFont="1" applyBorder="1" applyAlignment="1" applyProtection="1">
      <alignment horizontal="center"/>
    </xf>
    <xf numFmtId="4" fontId="6" fillId="0" borderId="1" xfId="0" applyNumberFormat="1" applyFont="1" applyBorder="1" applyAlignment="1" applyProtection="1"/>
    <xf numFmtId="0" fontId="6" fillId="0" borderId="13" xfId="0" applyFont="1" applyFill="1" applyBorder="1" applyAlignment="1" applyProtection="1">
      <alignment horizontal="center"/>
    </xf>
    <xf numFmtId="0" fontId="6" fillId="0" borderId="13" xfId="0" applyFont="1" applyFill="1" applyBorder="1" applyAlignment="1" applyProtection="1">
      <alignment horizontal="left"/>
    </xf>
    <xf numFmtId="0" fontId="6" fillId="0" borderId="13" xfId="0" applyFont="1" applyBorder="1" applyAlignment="1" applyProtection="1">
      <alignment horizontal="left"/>
    </xf>
    <xf numFmtId="0" fontId="4" fillId="0" borderId="13" xfId="0" applyFont="1" applyBorder="1" applyProtection="1"/>
    <xf numFmtId="0" fontId="6" fillId="0" borderId="0" xfId="0" applyFont="1" applyFill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left"/>
    </xf>
    <xf numFmtId="3" fontId="6" fillId="0" borderId="0" xfId="0" applyNumberFormat="1" applyFont="1" applyBorder="1" applyAlignment="1" applyProtection="1">
      <alignment horizontal="center"/>
    </xf>
    <xf numFmtId="3" fontId="4" fillId="0" borderId="0" xfId="0" applyNumberFormat="1" applyFont="1" applyAlignment="1" applyProtection="1">
      <alignment horizontal="center"/>
    </xf>
    <xf numFmtId="0" fontId="4" fillId="0" borderId="4" xfId="0" applyFont="1" applyBorder="1" applyProtection="1">
      <protection locked="0"/>
    </xf>
    <xf numFmtId="0" fontId="4" fillId="0" borderId="1" xfId="0" applyFont="1" applyBorder="1" applyProtection="1">
      <protection locked="0"/>
    </xf>
    <xf numFmtId="0" fontId="14" fillId="0" borderId="1" xfId="0" applyFont="1" applyBorder="1" applyProtection="1">
      <protection locked="0"/>
    </xf>
    <xf numFmtId="0" fontId="14" fillId="0" borderId="1" xfId="0" applyFont="1" applyBorder="1" applyAlignment="1" applyProtection="1">
      <alignment horizontal="center"/>
      <protection locked="0"/>
    </xf>
    <xf numFmtId="0" fontId="7" fillId="0" borderId="1" xfId="0" applyFont="1" applyBorder="1" applyProtection="1"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13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6" fillId="0" borderId="13" xfId="0" applyFont="1" applyBorder="1" applyAlignment="1" applyProtection="1">
      <alignment vertical="center"/>
    </xf>
    <xf numFmtId="0" fontId="4" fillId="0" borderId="13" xfId="0" applyFont="1" applyBorder="1" applyAlignment="1" applyProtection="1">
      <alignment vertical="center"/>
    </xf>
    <xf numFmtId="3" fontId="4" fillId="0" borderId="0" xfId="0" applyNumberFormat="1" applyFont="1" applyProtection="1"/>
    <xf numFmtId="3" fontId="4" fillId="0" borderId="0" xfId="0" applyNumberFormat="1" applyFont="1" applyAlignment="1" applyProtection="1">
      <alignment horizontal="justify" vertical="justify" wrapText="1"/>
    </xf>
    <xf numFmtId="3" fontId="4" fillId="0" borderId="0" xfId="0" applyNumberFormat="1" applyFont="1" applyAlignment="1" applyProtection="1">
      <alignment horizontal="justify" vertical="justify"/>
    </xf>
    <xf numFmtId="0" fontId="4" fillId="0" borderId="0" xfId="0" applyFont="1" applyAlignment="1" applyProtection="1">
      <alignment horizontal="justify" vertical="justify"/>
    </xf>
    <xf numFmtId="0" fontId="4" fillId="0" borderId="0" xfId="0" applyFont="1" applyBorder="1" applyAlignment="1" applyProtection="1">
      <alignment horizontal="left"/>
    </xf>
    <xf numFmtId="3" fontId="4" fillId="6" borderId="1" xfId="0" applyNumberFormat="1" applyFont="1" applyFill="1" applyBorder="1" applyAlignment="1" applyProtection="1">
      <alignment horizontal="right"/>
    </xf>
    <xf numFmtId="0" fontId="4" fillId="6" borderId="1" xfId="0" applyFont="1" applyFill="1" applyBorder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right" wrapText="1"/>
    </xf>
    <xf numFmtId="0" fontId="19" fillId="0" borderId="14" xfId="0" applyFont="1" applyBorder="1" applyAlignment="1" applyProtection="1">
      <alignment horizontal="justify" vertical="center" wrapText="1"/>
    </xf>
    <xf numFmtId="4" fontId="4" fillId="0" borderId="14" xfId="0" applyNumberFormat="1" applyFont="1" applyBorder="1" applyAlignment="1" applyProtection="1">
      <alignment horizontal="right" wrapText="1"/>
    </xf>
    <xf numFmtId="0" fontId="6" fillId="0" borderId="28" xfId="0" applyFont="1" applyBorder="1" applyProtection="1"/>
    <xf numFmtId="0" fontId="4" fillId="0" borderId="27" xfId="0" applyFont="1" applyBorder="1" applyProtection="1"/>
    <xf numFmtId="3" fontId="6" fillId="0" borderId="0" xfId="0" applyNumberFormat="1" applyFont="1" applyAlignment="1" applyProtection="1">
      <alignment horizontal="center"/>
    </xf>
    <xf numFmtId="3" fontId="4" fillId="0" borderId="0" xfId="0" applyNumberFormat="1" applyFont="1" applyAlignment="1" applyProtection="1">
      <alignment horizontal="left"/>
    </xf>
    <xf numFmtId="3" fontId="4" fillId="0" borderId="0" xfId="0" applyNumberFormat="1" applyFont="1" applyAlignment="1" applyProtection="1">
      <alignment horizontal="left"/>
      <protection locked="0"/>
    </xf>
    <xf numFmtId="4" fontId="6" fillId="0" borderId="0" xfId="0" applyNumberFormat="1" applyFont="1" applyAlignment="1" applyProtection="1"/>
    <xf numFmtId="1" fontId="4" fillId="4" borderId="1" xfId="0" applyNumberFormat="1" applyFont="1" applyFill="1" applyBorder="1" applyAlignment="1" applyProtection="1">
      <alignment horizontal="center"/>
    </xf>
    <xf numFmtId="0" fontId="6" fillId="0" borderId="13" xfId="0" applyFont="1" applyBorder="1" applyAlignment="1" applyProtection="1"/>
    <xf numFmtId="4" fontId="6" fillId="3" borderId="20" xfId="0" applyNumberFormat="1" applyFont="1" applyFill="1" applyBorder="1" applyAlignment="1" applyProtection="1"/>
    <xf numFmtId="4" fontId="4" fillId="0" borderId="0" xfId="0" applyNumberFormat="1" applyFont="1" applyFill="1" applyBorder="1" applyProtection="1"/>
    <xf numFmtId="4" fontId="6" fillId="0" borderId="14" xfId="0" applyNumberFormat="1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justify" vertical="justify" wrapText="1"/>
    </xf>
    <xf numFmtId="3" fontId="4" fillId="0" borderId="0" xfId="0" applyNumberFormat="1" applyFont="1" applyFill="1" applyBorder="1" applyAlignment="1" applyProtection="1">
      <alignment horizontal="center"/>
    </xf>
    <xf numFmtId="4" fontId="19" fillId="3" borderId="20" xfId="0" applyNumberFormat="1" applyFont="1" applyFill="1" applyBorder="1" applyAlignment="1" applyProtection="1"/>
    <xf numFmtId="2" fontId="4" fillId="0" borderId="4" xfId="0" applyNumberFormat="1" applyFont="1" applyBorder="1" applyAlignment="1" applyProtection="1">
      <alignment horizontal="center"/>
      <protection locked="0"/>
    </xf>
    <xf numFmtId="2" fontId="4" fillId="0" borderId="1" xfId="0" applyNumberFormat="1" applyFont="1" applyBorder="1" applyAlignment="1" applyProtection="1">
      <alignment horizontal="center"/>
      <protection locked="0"/>
    </xf>
    <xf numFmtId="165" fontId="4" fillId="4" borderId="4" xfId="0" applyNumberFormat="1" applyFont="1" applyFill="1" applyBorder="1" applyAlignment="1" applyProtection="1">
      <alignment horizontal="center"/>
    </xf>
    <xf numFmtId="165" fontId="4" fillId="4" borderId="1" xfId="0" applyNumberFormat="1" applyFont="1" applyFill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/>
    </xf>
    <xf numFmtId="4" fontId="7" fillId="0" borderId="4" xfId="0" applyNumberFormat="1" applyFont="1" applyBorder="1" applyAlignment="1" applyProtection="1">
      <alignment horizontal="right" wrapText="1"/>
    </xf>
    <xf numFmtId="4" fontId="19" fillId="0" borderId="4" xfId="0" applyNumberFormat="1" applyFont="1" applyBorder="1" applyAlignment="1" applyProtection="1">
      <alignment horizontal="right"/>
    </xf>
    <xf numFmtId="164" fontId="4" fillId="0" borderId="1" xfId="0" applyNumberFormat="1" applyFont="1" applyBorder="1" applyAlignment="1" applyProtection="1">
      <alignment horizontal="center"/>
    </xf>
    <xf numFmtId="3" fontId="7" fillId="0" borderId="1" xfId="0" applyNumberFormat="1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center"/>
    </xf>
    <xf numFmtId="0" fontId="13" fillId="0" borderId="0" xfId="0" applyFont="1" applyFill="1" applyBorder="1" applyAlignment="1" applyProtection="1">
      <alignment horizontal="left"/>
    </xf>
    <xf numFmtId="0" fontId="6" fillId="0" borderId="0" xfId="0" applyFont="1" applyAlignment="1" applyProtection="1">
      <alignment horizontal="right"/>
    </xf>
    <xf numFmtId="0" fontId="7" fillId="4" borderId="4" xfId="0" applyFont="1" applyFill="1" applyBorder="1" applyAlignment="1" applyProtection="1">
      <alignment horizontal="center"/>
    </xf>
    <xf numFmtId="0" fontId="4" fillId="0" borderId="4" xfId="0" applyFont="1" applyBorder="1" applyAlignment="1" applyProtection="1">
      <alignment horizontal="right"/>
    </xf>
    <xf numFmtId="0" fontId="7" fillId="4" borderId="2" xfId="0" applyFont="1" applyFill="1" applyBorder="1" applyAlignment="1" applyProtection="1">
      <alignment horizontal="center"/>
    </xf>
    <xf numFmtId="0" fontId="4" fillId="0" borderId="2" xfId="0" applyFont="1" applyBorder="1" applyAlignment="1" applyProtection="1">
      <alignment horizontal="right"/>
    </xf>
    <xf numFmtId="0" fontId="4" fillId="0" borderId="2" xfId="0" applyFont="1" applyFill="1" applyBorder="1" applyAlignment="1" applyProtection="1">
      <alignment horizontal="right"/>
    </xf>
    <xf numFmtId="0" fontId="6" fillId="0" borderId="1" xfId="0" applyFont="1" applyBorder="1" applyAlignment="1" applyProtection="1">
      <alignment horizontal="justify" wrapText="1"/>
    </xf>
    <xf numFmtId="0" fontId="6" fillId="0" borderId="2" xfId="0" applyFont="1" applyBorder="1" applyAlignment="1" applyProtection="1">
      <alignment horizontal="justify" wrapText="1"/>
    </xf>
    <xf numFmtId="0" fontId="6" fillId="0" borderId="14" xfId="0" applyFont="1" applyBorder="1" applyAlignment="1" applyProtection="1">
      <alignment horizontal="justify" wrapText="1"/>
    </xf>
    <xf numFmtId="0" fontId="7" fillId="4" borderId="14" xfId="0" applyFont="1" applyFill="1" applyBorder="1" applyAlignment="1" applyProtection="1">
      <alignment horizontal="center"/>
    </xf>
    <xf numFmtId="0" fontId="4" fillId="0" borderId="14" xfId="0" applyFont="1" applyFill="1" applyBorder="1" applyAlignment="1" applyProtection="1">
      <alignment horizontal="right"/>
    </xf>
    <xf numFmtId="0" fontId="4" fillId="0" borderId="17" xfId="0" applyFont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right"/>
    </xf>
    <xf numFmtId="0" fontId="6" fillId="0" borderId="0" xfId="0" applyFont="1" applyAlignment="1" applyProtection="1">
      <alignment horizontal="center" vertical="center"/>
    </xf>
    <xf numFmtId="165" fontId="4" fillId="4" borderId="3" xfId="0" applyNumberFormat="1" applyFont="1" applyFill="1" applyBorder="1" applyAlignment="1" applyProtection="1">
      <alignment horizontal="center"/>
    </xf>
    <xf numFmtId="165" fontId="4" fillId="4" borderId="2" xfId="0" applyNumberFormat="1" applyFont="1" applyFill="1" applyBorder="1" applyAlignment="1" applyProtection="1">
      <alignment horizontal="center"/>
    </xf>
    <xf numFmtId="165" fontId="4" fillId="4" borderId="14" xfId="0" applyNumberFormat="1" applyFont="1" applyFill="1" applyBorder="1" applyAlignment="1" applyProtection="1">
      <alignment horizontal="center"/>
    </xf>
    <xf numFmtId="3" fontId="6" fillId="0" borderId="0" xfId="0" applyNumberFormat="1" applyFont="1" applyAlignment="1" applyProtection="1">
      <alignment horizontal="right"/>
    </xf>
    <xf numFmtId="0" fontId="6" fillId="0" borderId="1" xfId="0" applyFont="1" applyBorder="1" applyAlignment="1" applyProtection="1">
      <alignment vertical="center"/>
    </xf>
    <xf numFmtId="0" fontId="7" fillId="0" borderId="0" xfId="0" applyFont="1" applyProtection="1"/>
    <xf numFmtId="0" fontId="6" fillId="0" borderId="0" xfId="0" applyFont="1" applyBorder="1" applyAlignment="1" applyProtection="1"/>
    <xf numFmtId="3" fontId="4" fillId="0" borderId="0" xfId="0" applyNumberFormat="1" applyFont="1" applyAlignment="1" applyProtection="1">
      <alignment horizontal="right"/>
    </xf>
    <xf numFmtId="0" fontId="4" fillId="0" borderId="0" xfId="0" applyFont="1" applyAlignment="1" applyProtection="1">
      <alignment horizontal="justify" vertical="center" wrapText="1"/>
    </xf>
    <xf numFmtId="0" fontId="4" fillId="0" borderId="0" xfId="0" applyFont="1" applyAlignment="1" applyProtection="1">
      <alignment horizontal="right" vertical="justify"/>
    </xf>
    <xf numFmtId="4" fontId="6" fillId="3" borderId="20" xfId="0" applyNumberFormat="1" applyFont="1" applyFill="1" applyBorder="1" applyAlignment="1" applyProtection="1">
      <alignment horizontal="right"/>
    </xf>
    <xf numFmtId="4" fontId="6" fillId="0" borderId="0" xfId="0" applyNumberFormat="1" applyFont="1" applyBorder="1" applyAlignment="1" applyProtection="1">
      <alignment horizontal="left"/>
    </xf>
    <xf numFmtId="0" fontId="4" fillId="4" borderId="21" xfId="0" applyFont="1" applyFill="1" applyBorder="1" applyAlignment="1" applyProtection="1">
      <alignment horizontal="center"/>
    </xf>
    <xf numFmtId="0" fontId="4" fillId="0" borderId="21" xfId="0" applyFont="1" applyFill="1" applyBorder="1" applyAlignment="1" applyProtection="1">
      <alignment horizontal="right"/>
    </xf>
    <xf numFmtId="0" fontId="4" fillId="0" borderId="21" xfId="0" applyFont="1" applyFill="1" applyBorder="1" applyAlignment="1" applyProtection="1">
      <alignment horizontal="center"/>
    </xf>
    <xf numFmtId="4" fontId="4" fillId="0" borderId="21" xfId="0" applyNumberFormat="1" applyFont="1" applyFill="1" applyBorder="1" applyAlignment="1" applyProtection="1"/>
    <xf numFmtId="4" fontId="6" fillId="0" borderId="21" xfId="0" applyNumberFormat="1" applyFont="1" applyFill="1" applyBorder="1" applyAlignment="1" applyProtection="1"/>
    <xf numFmtId="4" fontId="6" fillId="0" borderId="1" xfId="0" applyNumberFormat="1" applyFont="1" applyFill="1" applyBorder="1" applyAlignment="1" applyProtection="1"/>
    <xf numFmtId="4" fontId="6" fillId="0" borderId="4" xfId="0" applyNumberFormat="1" applyFont="1" applyFill="1" applyBorder="1" applyAlignment="1" applyProtection="1"/>
    <xf numFmtId="4" fontId="4" fillId="0" borderId="21" xfId="0" applyNumberFormat="1" applyFont="1" applyFill="1" applyBorder="1" applyAlignment="1" applyProtection="1">
      <protection locked="0"/>
    </xf>
    <xf numFmtId="0" fontId="4" fillId="0" borderId="21" xfId="0" applyFont="1" applyFill="1" applyBorder="1" applyAlignment="1" applyProtection="1">
      <alignment horizontal="left" wrapText="1"/>
      <protection locked="0"/>
    </xf>
    <xf numFmtId="3" fontId="4" fillId="0" borderId="0" xfId="0" applyNumberFormat="1" applyFont="1" applyAlignment="1" applyProtection="1">
      <alignment horizontal="justify" vertical="justify"/>
      <protection locked="0"/>
    </xf>
    <xf numFmtId="0" fontId="4" fillId="0" borderId="0" xfId="0" applyFont="1" applyAlignment="1" applyProtection="1">
      <alignment horizontal="justify" vertical="justify"/>
      <protection locked="0"/>
    </xf>
    <xf numFmtId="0" fontId="7" fillId="0" borderId="4" xfId="0" applyFont="1" applyFill="1" applyBorder="1" applyAlignment="1" applyProtection="1">
      <alignment horizontal="center"/>
    </xf>
    <xf numFmtId="0" fontId="4" fillId="0" borderId="0" xfId="0" applyFont="1" applyFill="1" applyProtection="1"/>
    <xf numFmtId="4" fontId="4" fillId="0" borderId="17" xfId="0" applyNumberFormat="1" applyFont="1" applyBorder="1" applyAlignment="1" applyProtection="1"/>
    <xf numFmtId="4" fontId="6" fillId="3" borderId="19" xfId="0" applyNumberFormat="1" applyFont="1" applyFill="1" applyBorder="1" applyAlignment="1" applyProtection="1"/>
    <xf numFmtId="0" fontId="6" fillId="0" borderId="27" xfId="0" applyFont="1" applyBorder="1" applyAlignment="1" applyProtection="1">
      <alignment horizontal="center"/>
    </xf>
    <xf numFmtId="1" fontId="4" fillId="0" borderId="4" xfId="0" applyNumberFormat="1" applyFont="1" applyFill="1" applyBorder="1" applyAlignment="1" applyProtection="1">
      <alignment horizontal="left" wrapText="1"/>
      <protection locked="0"/>
    </xf>
    <xf numFmtId="1" fontId="4" fillId="0" borderId="1" xfId="0" applyNumberFormat="1" applyFont="1" applyFill="1" applyBorder="1" applyAlignment="1" applyProtection="1">
      <alignment horizontal="left" wrapText="1"/>
      <protection locked="0"/>
    </xf>
    <xf numFmtId="0" fontId="4" fillId="0" borderId="1" xfId="0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justify" vertical="center" wrapText="1"/>
    </xf>
    <xf numFmtId="0" fontId="7" fillId="0" borderId="0" xfId="0" applyFont="1" applyFill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/>
    </xf>
    <xf numFmtId="0" fontId="25" fillId="7" borderId="0" xfId="0" applyFont="1" applyFill="1" applyAlignment="1" applyProtection="1">
      <alignment horizontal="justify" vertical="justify" wrapText="1"/>
    </xf>
    <xf numFmtId="0" fontId="25" fillId="7" borderId="0" xfId="0" applyFont="1" applyFill="1" applyBorder="1" applyAlignment="1" applyProtection="1">
      <alignment horizontal="left" wrapText="1"/>
    </xf>
    <xf numFmtId="0" fontId="3" fillId="7" borderId="0" xfId="0" applyFont="1" applyFill="1" applyAlignment="1" applyProtection="1">
      <alignment wrapText="1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wrapText="1"/>
    </xf>
    <xf numFmtId="0" fontId="30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justify" vertical="justify" wrapText="1"/>
    </xf>
    <xf numFmtId="0" fontId="17" fillId="6" borderId="1" xfId="0" applyFont="1" applyFill="1" applyBorder="1" applyAlignment="1">
      <alignment horizontal="justify" vertical="justify" wrapText="1"/>
    </xf>
    <xf numFmtId="0" fontId="31" fillId="0" borderId="0" xfId="0" applyFont="1"/>
    <xf numFmtId="0" fontId="28" fillId="0" borderId="1" xfId="0" applyFont="1" applyBorder="1" applyAlignment="1">
      <alignment vertical="top" wrapText="1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left"/>
    </xf>
    <xf numFmtId="0" fontId="6" fillId="0" borderId="11" xfId="0" applyFont="1" applyFill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/>
    </xf>
    <xf numFmtId="0" fontId="6" fillId="0" borderId="13" xfId="0" applyFont="1" applyFill="1" applyBorder="1" applyAlignment="1" applyProtection="1">
      <alignment horizontal="left"/>
    </xf>
    <xf numFmtId="0" fontId="4" fillId="5" borderId="2" xfId="0" applyFont="1" applyFill="1" applyBorder="1" applyAlignment="1" applyProtection="1">
      <alignment horizontal="center" vertical="center"/>
    </xf>
    <xf numFmtId="0" fontId="4" fillId="6" borderId="1" xfId="0" applyFont="1" applyFill="1" applyBorder="1" applyAlignment="1" applyProtection="1">
      <alignment horizontal="center" vertical="center"/>
    </xf>
    <xf numFmtId="1" fontId="4" fillId="6" borderId="1" xfId="0" applyNumberFormat="1" applyFont="1" applyFill="1" applyBorder="1" applyAlignment="1" applyProtection="1">
      <alignment horizontal="center" vertical="center"/>
    </xf>
    <xf numFmtId="0" fontId="4" fillId="6" borderId="0" xfId="0" applyFont="1" applyFill="1" applyAlignment="1" applyProtection="1">
      <alignment vertical="center"/>
    </xf>
    <xf numFmtId="4" fontId="4" fillId="0" borderId="1" xfId="0" applyNumberFormat="1" applyFont="1" applyBorder="1" applyAlignment="1" applyProtection="1"/>
    <xf numFmtId="4" fontId="4" fillId="0" borderId="1" xfId="0" applyNumberFormat="1" applyFont="1" applyBorder="1" applyAlignment="1" applyProtection="1">
      <alignment wrapText="1"/>
    </xf>
    <xf numFmtId="0" fontId="17" fillId="0" borderId="4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17" fillId="0" borderId="23" xfId="0" applyFont="1" applyBorder="1" applyAlignment="1">
      <alignment horizontal="center"/>
    </xf>
    <xf numFmtId="0" fontId="17" fillId="4" borderId="1" xfId="0" applyFont="1" applyFill="1" applyBorder="1" applyAlignment="1" applyProtection="1">
      <alignment horizontal="center" wrapText="1"/>
    </xf>
    <xf numFmtId="4" fontId="17" fillId="0" borderId="1" xfId="0" applyNumberFormat="1" applyFont="1" applyBorder="1" applyAlignment="1" applyProtection="1">
      <alignment horizontal="right"/>
      <protection locked="0"/>
    </xf>
    <xf numFmtId="4" fontId="17" fillId="0" borderId="1" xfId="0" applyNumberFormat="1" applyFont="1" applyBorder="1" applyAlignment="1" applyProtection="1">
      <alignment horizontal="right"/>
    </xf>
    <xf numFmtId="4" fontId="17" fillId="0" borderId="1" xfId="0" applyNumberFormat="1" applyFont="1" applyBorder="1" applyProtection="1"/>
    <xf numFmtId="4" fontId="3" fillId="0" borderId="1" xfId="0" applyNumberFormat="1" applyFont="1" applyBorder="1" applyProtection="1"/>
    <xf numFmtId="0" fontId="17" fillId="0" borderId="1" xfId="0" applyFont="1" applyBorder="1" applyAlignment="1" applyProtection="1">
      <alignment horizontal="justify" vertical="center" wrapText="1"/>
    </xf>
    <xf numFmtId="4" fontId="3" fillId="0" borderId="13" xfId="0" applyNumberFormat="1" applyFont="1" applyBorder="1" applyAlignment="1" applyProtection="1">
      <alignment horizontal="right"/>
    </xf>
    <xf numFmtId="0" fontId="3" fillId="0" borderId="13" xfId="0" applyFont="1" applyBorder="1" applyProtection="1"/>
    <xf numFmtId="4" fontId="3" fillId="0" borderId="13" xfId="0" applyNumberFormat="1" applyFont="1" applyFill="1" applyBorder="1" applyProtection="1"/>
    <xf numFmtId="0" fontId="3" fillId="0" borderId="24" xfId="0" applyFont="1" applyBorder="1" applyProtection="1"/>
    <xf numFmtId="4" fontId="3" fillId="3" borderId="25" xfId="0" applyNumberFormat="1" applyFont="1" applyFill="1" applyBorder="1" applyProtection="1"/>
    <xf numFmtId="3" fontId="30" fillId="0" borderId="1" xfId="0" applyNumberFormat="1" applyFont="1" applyFill="1" applyBorder="1" applyAlignment="1" applyProtection="1">
      <alignment horizontal="right"/>
    </xf>
    <xf numFmtId="0" fontId="17" fillId="0" borderId="1" xfId="0" applyFont="1" applyFill="1" applyBorder="1" applyAlignment="1" applyProtection="1">
      <alignment horizontal="center"/>
    </xf>
    <xf numFmtId="0" fontId="17" fillId="0" borderId="14" xfId="0" applyFont="1" applyBorder="1" applyAlignment="1" applyProtection="1">
      <alignment horizontal="justify" vertical="center" wrapText="1"/>
    </xf>
    <xf numFmtId="0" fontId="17" fillId="4" borderId="14" xfId="0" applyFont="1" applyFill="1" applyBorder="1" applyAlignment="1" applyProtection="1">
      <alignment horizontal="center" wrapText="1"/>
    </xf>
    <xf numFmtId="3" fontId="30" fillId="0" borderId="14" xfId="0" applyNumberFormat="1" applyFont="1" applyFill="1" applyBorder="1" applyAlignment="1" applyProtection="1">
      <alignment horizontal="right"/>
    </xf>
    <xf numFmtId="0" fontId="17" fillId="0" borderId="14" xfId="0" applyFont="1" applyFill="1" applyBorder="1" applyAlignment="1" applyProtection="1">
      <alignment horizontal="center"/>
    </xf>
    <xf numFmtId="4" fontId="17" fillId="0" borderId="14" xfId="0" applyNumberFormat="1" applyFont="1" applyBorder="1" applyAlignment="1" applyProtection="1">
      <alignment horizontal="right"/>
      <protection locked="0"/>
    </xf>
    <xf numFmtId="4" fontId="17" fillId="0" borderId="14" xfId="0" applyNumberFormat="1" applyFont="1" applyBorder="1" applyAlignment="1" applyProtection="1">
      <alignment horizontal="right"/>
    </xf>
    <xf numFmtId="4" fontId="17" fillId="0" borderId="14" xfId="0" applyNumberFormat="1" applyFont="1" applyBorder="1" applyProtection="1"/>
    <xf numFmtId="4" fontId="3" fillId="0" borderId="14" xfId="0" applyNumberFormat="1" applyFont="1" applyBorder="1" applyProtection="1"/>
    <xf numFmtId="4" fontId="3" fillId="0" borderId="13" xfId="0" applyNumberFormat="1" applyFont="1" applyBorder="1" applyProtection="1"/>
    <xf numFmtId="4" fontId="3" fillId="3" borderId="19" xfId="0" applyNumberFormat="1" applyFont="1" applyFill="1" applyBorder="1" applyProtection="1"/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center"/>
    </xf>
    <xf numFmtId="4" fontId="3" fillId="0" borderId="0" xfId="0" applyNumberFormat="1" applyFont="1" applyBorder="1" applyAlignment="1" applyProtection="1">
      <alignment horizontal="right"/>
    </xf>
    <xf numFmtId="0" fontId="3" fillId="0" borderId="0" xfId="0" applyFont="1" applyBorder="1" applyProtection="1"/>
    <xf numFmtId="4" fontId="3" fillId="0" borderId="0" xfId="0" applyNumberFormat="1" applyFont="1" applyFill="1" applyBorder="1" applyProtection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wrapText="1"/>
    </xf>
    <xf numFmtId="0" fontId="17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right" wrapText="1"/>
    </xf>
    <xf numFmtId="0" fontId="17" fillId="0" borderId="15" xfId="0" applyFont="1" applyBorder="1" applyAlignment="1">
      <alignment horizontal="center"/>
    </xf>
    <xf numFmtId="0" fontId="17" fillId="0" borderId="4" xfId="0" applyFont="1" applyBorder="1" applyProtection="1">
      <protection locked="0"/>
    </xf>
    <xf numFmtId="0" fontId="17" fillId="0" borderId="1" xfId="0" applyFont="1" applyBorder="1" applyProtection="1">
      <protection locked="0"/>
    </xf>
    <xf numFmtId="0" fontId="17" fillId="0" borderId="31" xfId="0" applyFont="1" applyBorder="1" applyAlignment="1">
      <alignment horizontal="center"/>
    </xf>
    <xf numFmtId="0" fontId="17" fillId="0" borderId="2" xfId="0" applyFont="1" applyBorder="1" applyProtection="1">
      <protection locked="0"/>
    </xf>
    <xf numFmtId="0" fontId="30" fillId="0" borderId="2" xfId="0" applyFont="1" applyBorder="1" applyProtection="1">
      <protection locked="0"/>
    </xf>
    <xf numFmtId="0" fontId="30" fillId="0" borderId="1" xfId="0" applyFont="1" applyBorder="1" applyAlignment="1">
      <alignment horizontal="right" wrapText="1"/>
    </xf>
    <xf numFmtId="0" fontId="30" fillId="0" borderId="31" xfId="0" applyFont="1" applyBorder="1" applyAlignment="1">
      <alignment horizontal="center"/>
    </xf>
    <xf numFmtId="0" fontId="30" fillId="0" borderId="23" xfId="0" applyFont="1" applyBorder="1" applyAlignment="1">
      <alignment horizontal="center"/>
    </xf>
    <xf numFmtId="0" fontId="30" fillId="0" borderId="1" xfId="0" applyFont="1" applyBorder="1" applyProtection="1">
      <protection locked="0"/>
    </xf>
    <xf numFmtId="3" fontId="17" fillId="4" borderId="4" xfId="0" applyNumberFormat="1" applyFont="1" applyFill="1" applyBorder="1" applyAlignment="1" applyProtection="1">
      <alignment horizontal="center"/>
    </xf>
    <xf numFmtId="4" fontId="17" fillId="0" borderId="4" xfId="0" applyNumberFormat="1" applyFont="1" applyBorder="1" applyAlignment="1" applyProtection="1">
      <alignment horizontal="right"/>
    </xf>
    <xf numFmtId="4" fontId="17" fillId="0" borderId="4" xfId="0" applyNumberFormat="1" applyFont="1" applyBorder="1" applyAlignment="1" applyProtection="1">
      <alignment horizontal="right" wrapText="1"/>
    </xf>
    <xf numFmtId="0" fontId="17" fillId="0" borderId="2" xfId="0" applyFont="1" applyBorder="1" applyAlignment="1" applyProtection="1">
      <alignment horizontal="justify" vertical="center" wrapText="1"/>
    </xf>
    <xf numFmtId="3" fontId="17" fillId="4" borderId="2" xfId="0" applyNumberFormat="1" applyFont="1" applyFill="1" applyBorder="1" applyAlignment="1" applyProtection="1">
      <alignment horizontal="center"/>
    </xf>
    <xf numFmtId="3" fontId="17" fillId="0" borderId="2" xfId="0" applyNumberFormat="1" applyFont="1" applyFill="1" applyBorder="1" applyAlignment="1" applyProtection="1">
      <alignment horizontal="right"/>
    </xf>
    <xf numFmtId="0" fontId="17" fillId="0" borderId="2" xfId="0" applyFont="1" applyFill="1" applyBorder="1" applyAlignment="1" applyProtection="1">
      <alignment horizontal="center"/>
    </xf>
    <xf numFmtId="4" fontId="17" fillId="0" borderId="2" xfId="0" applyNumberFormat="1" applyFont="1" applyBorder="1" applyAlignment="1" applyProtection="1">
      <alignment horizontal="right"/>
      <protection locked="0"/>
    </xf>
    <xf numFmtId="2" fontId="17" fillId="0" borderId="4" xfId="0" applyNumberFormat="1" applyFont="1" applyBorder="1" applyProtection="1">
      <protection locked="0"/>
    </xf>
    <xf numFmtId="2" fontId="30" fillId="0" borderId="4" xfId="0" applyNumberFormat="1" applyFont="1" applyBorder="1" applyProtection="1">
      <protection locked="0"/>
    </xf>
    <xf numFmtId="4" fontId="17" fillId="0" borderId="17" xfId="0" applyNumberFormat="1" applyFont="1" applyFill="1" applyBorder="1" applyProtection="1"/>
    <xf numFmtId="0" fontId="17" fillId="0" borderId="17" xfId="0" applyFont="1" applyBorder="1" applyProtection="1"/>
    <xf numFmtId="4" fontId="17" fillId="3" borderId="19" xfId="0" applyNumberFormat="1" applyFont="1" applyFill="1" applyBorder="1" applyProtection="1"/>
    <xf numFmtId="0" fontId="17" fillId="0" borderId="13" xfId="0" applyFont="1" applyBorder="1" applyProtection="1"/>
    <xf numFmtId="4" fontId="17" fillId="0" borderId="13" xfId="0" applyNumberFormat="1" applyFont="1" applyBorder="1" applyProtection="1"/>
    <xf numFmtId="4" fontId="6" fillId="0" borderId="13" xfId="0" applyNumberFormat="1" applyFont="1" applyBorder="1" applyAlignment="1" applyProtection="1">
      <alignment vertical="center"/>
    </xf>
    <xf numFmtId="4" fontId="6" fillId="0" borderId="13" xfId="0" applyNumberFormat="1" applyFont="1" applyFill="1" applyBorder="1" applyAlignment="1" applyProtection="1">
      <alignment vertical="center"/>
    </xf>
    <xf numFmtId="4" fontId="6" fillId="3" borderId="20" xfId="0" applyNumberFormat="1" applyFont="1" applyFill="1" applyBorder="1" applyAlignment="1" applyProtection="1">
      <alignment vertical="center"/>
    </xf>
    <xf numFmtId="0" fontId="7" fillId="0" borderId="1" xfId="0" applyFont="1" applyBorder="1" applyAlignment="1">
      <alignment vertical="top" wrapText="1"/>
    </xf>
    <xf numFmtId="0" fontId="4" fillId="6" borderId="1" xfId="0" applyFont="1" applyFill="1" applyBorder="1" applyAlignment="1">
      <alignment vertical="top" wrapText="1"/>
    </xf>
    <xf numFmtId="0" fontId="7" fillId="6" borderId="1" xfId="0" applyFont="1" applyFill="1" applyBorder="1" applyAlignment="1">
      <alignment vertical="top" wrapText="1"/>
    </xf>
    <xf numFmtId="4" fontId="4" fillId="0" borderId="11" xfId="0" applyNumberFormat="1" applyFont="1" applyBorder="1" applyProtection="1"/>
    <xf numFmtId="3" fontId="4" fillId="0" borderId="4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>
      <alignment horizontal="right"/>
    </xf>
    <xf numFmtId="3" fontId="7" fillId="0" borderId="1" xfId="0" applyNumberFormat="1" applyFont="1" applyFill="1" applyBorder="1" applyAlignment="1">
      <alignment horizontal="right"/>
    </xf>
    <xf numFmtId="0" fontId="7" fillId="0" borderId="1" xfId="0" applyFont="1" applyBorder="1" applyAlignment="1">
      <alignment horizontal="justify" vertical="justify" wrapText="1"/>
    </xf>
    <xf numFmtId="0" fontId="7" fillId="0" borderId="2" xfId="0" applyFont="1" applyBorder="1" applyAlignment="1">
      <alignment horizontal="justify" vertical="justify" wrapText="1"/>
    </xf>
    <xf numFmtId="0" fontId="4" fillId="0" borderId="1" xfId="0" applyFont="1" applyBorder="1" applyAlignment="1">
      <alignment horizontal="justify" vertical="justify" wrapText="1"/>
    </xf>
    <xf numFmtId="0" fontId="7" fillId="6" borderId="1" xfId="1" applyFont="1" applyFill="1" applyBorder="1" applyAlignment="1">
      <alignment vertical="center" wrapText="1"/>
    </xf>
    <xf numFmtId="3" fontId="7" fillId="0" borderId="1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 applyProtection="1">
      <alignment horizontal="right"/>
    </xf>
    <xf numFmtId="4" fontId="7" fillId="0" borderId="1" xfId="0" applyNumberFormat="1" applyFont="1" applyBorder="1" applyAlignment="1" applyProtection="1">
      <alignment horizontal="right" wrapText="1"/>
    </xf>
    <xf numFmtId="4" fontId="19" fillId="0" borderId="1" xfId="0" applyNumberFormat="1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justify" vertical="center"/>
    </xf>
    <xf numFmtId="3" fontId="7" fillId="0" borderId="2" xfId="0" applyNumberFormat="1" applyFont="1" applyBorder="1" applyAlignment="1" applyProtection="1">
      <alignment horizontal="right"/>
    </xf>
    <xf numFmtId="4" fontId="7" fillId="0" borderId="11" xfId="0" applyNumberFormat="1" applyFont="1" applyBorder="1" applyAlignment="1" applyProtection="1">
      <alignment horizontal="right" wrapText="1"/>
    </xf>
    <xf numFmtId="4" fontId="7" fillId="0" borderId="1" xfId="0" applyNumberFormat="1" applyFont="1" applyBorder="1" applyProtection="1"/>
    <xf numFmtId="0" fontId="7" fillId="0" borderId="2" xfId="0" applyFont="1" applyBorder="1" applyAlignment="1" applyProtection="1">
      <alignment horizontal="center"/>
    </xf>
    <xf numFmtId="0" fontId="7" fillId="0" borderId="4" xfId="0" applyFont="1" applyBorder="1" applyAlignment="1" applyProtection="1">
      <alignment horizontal="justify" vertical="center" wrapText="1"/>
    </xf>
    <xf numFmtId="3" fontId="7" fillId="4" borderId="4" xfId="0" applyNumberFormat="1" applyFont="1" applyFill="1" applyBorder="1" applyAlignment="1" applyProtection="1">
      <alignment horizontal="center"/>
    </xf>
    <xf numFmtId="3" fontId="7" fillId="0" borderId="4" xfId="0" applyNumberFormat="1" applyFont="1" applyBorder="1" applyAlignment="1" applyProtection="1">
      <alignment horizontal="right"/>
    </xf>
    <xf numFmtId="0" fontId="7" fillId="0" borderId="4" xfId="0" applyFont="1" applyBorder="1" applyAlignment="1" applyProtection="1">
      <alignment horizontal="center"/>
    </xf>
    <xf numFmtId="0" fontId="7" fillId="0" borderId="4" xfId="0" applyFont="1" applyBorder="1" applyAlignment="1" applyProtection="1">
      <alignment horizontal="left" wrapText="1"/>
      <protection locked="0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left" vertical="center"/>
    </xf>
    <xf numFmtId="0" fontId="4" fillId="8" borderId="1" xfId="0" applyFont="1" applyFill="1" applyBorder="1" applyAlignment="1" applyProtection="1">
      <alignment horizontal="center" vertical="center"/>
    </xf>
    <xf numFmtId="0" fontId="4" fillId="9" borderId="1" xfId="0" applyFont="1" applyFill="1" applyBorder="1" applyAlignment="1" applyProtection="1">
      <alignment horizontal="center" vertical="center"/>
    </xf>
    <xf numFmtId="0" fontId="4" fillId="10" borderId="1" xfId="0" applyFont="1" applyFill="1" applyBorder="1" applyAlignment="1" applyProtection="1">
      <alignment horizontal="center" vertical="center"/>
    </xf>
    <xf numFmtId="0" fontId="4" fillId="8" borderId="2" xfId="0" applyFont="1" applyFill="1" applyBorder="1" applyAlignment="1" applyProtection="1">
      <alignment horizontal="center" vertical="center"/>
    </xf>
    <xf numFmtId="0" fontId="4" fillId="9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 vertical="center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7" fillId="0" borderId="1" xfId="0" applyFont="1" applyBorder="1" applyProtection="1"/>
    <xf numFmtId="0" fontId="4" fillId="0" borderId="1" xfId="0" applyFont="1" applyBorder="1" applyAlignment="1" applyProtection="1">
      <alignment vertical="center"/>
    </xf>
    <xf numFmtId="0" fontId="18" fillId="0" borderId="1" xfId="0" applyFont="1" applyBorder="1" applyProtection="1"/>
    <xf numFmtId="0" fontId="17" fillId="0" borderId="1" xfId="0" applyFont="1" applyBorder="1" applyAlignment="1" applyProtection="1">
      <alignment horizontal="center"/>
    </xf>
    <xf numFmtId="0" fontId="0" fillId="0" borderId="1" xfId="0" applyBorder="1"/>
    <xf numFmtId="0" fontId="31" fillId="0" borderId="1" xfId="0" applyFont="1" applyBorder="1"/>
    <xf numFmtId="4" fontId="4" fillId="0" borderId="11" xfId="0" applyNumberFormat="1" applyFont="1" applyBorder="1" applyAlignment="1" applyProtection="1"/>
    <xf numFmtId="4" fontId="4" fillId="0" borderId="12" xfId="0" applyNumberFormat="1" applyFont="1" applyBorder="1" applyAlignment="1" applyProtection="1"/>
    <xf numFmtId="0" fontId="7" fillId="0" borderId="1" xfId="0" applyFont="1" applyBorder="1" applyProtection="1"/>
    <xf numFmtId="4" fontId="4" fillId="0" borderId="12" xfId="0" applyNumberFormat="1" applyFont="1" applyBorder="1" applyProtection="1"/>
    <xf numFmtId="0" fontId="4" fillId="6" borderId="1" xfId="0" applyFont="1" applyFill="1" applyBorder="1" applyAlignment="1" applyProtection="1">
      <alignment vertical="center"/>
    </xf>
    <xf numFmtId="4" fontId="6" fillId="3" borderId="27" xfId="0" applyNumberFormat="1" applyFont="1" applyFill="1" applyBorder="1" applyProtection="1"/>
    <xf numFmtId="0" fontId="4" fillId="0" borderId="2" xfId="0" applyFont="1" applyBorder="1" applyProtection="1"/>
    <xf numFmtId="0" fontId="4" fillId="0" borderId="1" xfId="0" applyFont="1" applyFill="1" applyBorder="1" applyProtection="1"/>
    <xf numFmtId="0" fontId="5" fillId="0" borderId="0" xfId="0" applyFont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9" fillId="0" borderId="0" xfId="0" applyFont="1" applyAlignment="1" applyProtection="1">
      <alignment horizontal="left" wrapText="1"/>
    </xf>
    <xf numFmtId="0" fontId="15" fillId="0" borderId="0" xfId="0" applyFont="1" applyBorder="1" applyAlignment="1" applyProtection="1">
      <alignment horizontal="left" wrapText="1"/>
    </xf>
    <xf numFmtId="4" fontId="9" fillId="0" borderId="0" xfId="0" applyNumberFormat="1" applyFont="1" applyBorder="1" applyAlignment="1" applyProtection="1">
      <alignment horizontal="left" wrapText="1"/>
    </xf>
    <xf numFmtId="0" fontId="12" fillId="0" borderId="0" xfId="0" applyFont="1" applyAlignment="1" applyProtection="1">
      <alignment horizontal="left" wrapText="1"/>
    </xf>
    <xf numFmtId="4" fontId="6" fillId="3" borderId="26" xfId="0" applyNumberFormat="1" applyFont="1" applyFill="1" applyBorder="1" applyProtection="1"/>
    <xf numFmtId="0" fontId="6" fillId="0" borderId="1" xfId="0" applyFont="1" applyBorder="1" applyAlignment="1" applyProtection="1">
      <alignment wrapText="1"/>
    </xf>
    <xf numFmtId="4" fontId="4" fillId="0" borderId="2" xfId="0" applyNumberFormat="1" applyFont="1" applyBorder="1" applyProtection="1"/>
    <xf numFmtId="0" fontId="4" fillId="0" borderId="2" xfId="0" applyFont="1" applyBorder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4" fontId="4" fillId="0" borderId="3" xfId="0" applyNumberFormat="1" applyFont="1" applyBorder="1" applyAlignment="1" applyProtection="1">
      <alignment horizontal="right"/>
    </xf>
    <xf numFmtId="4" fontId="4" fillId="0" borderId="0" xfId="0" applyNumberFormat="1" applyFont="1" applyBorder="1" applyAlignment="1" applyProtection="1">
      <alignment horizontal="right"/>
    </xf>
    <xf numFmtId="0" fontId="20" fillId="0" borderId="2" xfId="0" applyFont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Border="1" applyProtection="1"/>
    <xf numFmtId="0" fontId="11" fillId="0" borderId="0" xfId="0" applyFont="1" applyBorder="1" applyProtection="1"/>
    <xf numFmtId="0" fontId="12" fillId="0" borderId="0" xfId="0" applyFont="1" applyBorder="1" applyProtection="1"/>
    <xf numFmtId="4" fontId="4" fillId="5" borderId="0" xfId="0" applyNumberFormat="1" applyFont="1" applyFill="1" applyBorder="1" applyAlignment="1" applyProtection="1">
      <alignment horizontal="center" vertical="center" wrapText="1"/>
    </xf>
    <xf numFmtId="0" fontId="4" fillId="3" borderId="0" xfId="0" applyFont="1" applyFill="1" applyBorder="1" applyAlignment="1" applyProtection="1">
      <alignment horizontal="center" vertical="center" wrapText="1"/>
    </xf>
    <xf numFmtId="3" fontId="4" fillId="5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horizontal="center" vertical="center"/>
    </xf>
    <xf numFmtId="3" fontId="4" fillId="0" borderId="0" xfId="0" applyNumberFormat="1" applyFont="1" applyBorder="1" applyAlignment="1" applyProtection="1">
      <alignment horizontal="center"/>
    </xf>
    <xf numFmtId="4" fontId="7" fillId="0" borderId="0" xfId="0" applyNumberFormat="1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wrapText="1"/>
      <protection locked="0"/>
    </xf>
    <xf numFmtId="4" fontId="4" fillId="0" borderId="4" xfId="0" applyNumberFormat="1" applyFont="1" applyBorder="1" applyAlignment="1" applyProtection="1">
      <alignment horizontal="left" vertical="top" wrapText="1"/>
    </xf>
    <xf numFmtId="4" fontId="4" fillId="0" borderId="4" xfId="0" applyNumberFormat="1" applyFont="1" applyBorder="1" applyAlignment="1" applyProtection="1">
      <alignment horizontal="center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4" fillId="0" borderId="0" xfId="0" applyFont="1"/>
    <xf numFmtId="0" fontId="6" fillId="0" borderId="0" xfId="0" applyFont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/>
    </xf>
    <xf numFmtId="1" fontId="4" fillId="5" borderId="14" xfId="0" applyNumberFormat="1" applyFont="1" applyFill="1" applyBorder="1" applyAlignment="1">
      <alignment horizontal="center" vertical="center"/>
    </xf>
    <xf numFmtId="1" fontId="4" fillId="3" borderId="14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4" fontId="6" fillId="3" borderId="14" xfId="0" applyNumberFormat="1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3" fontId="4" fillId="5" borderId="14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horizontal="justify" vertical="center" wrapText="1"/>
    </xf>
    <xf numFmtId="3" fontId="4" fillId="4" borderId="4" xfId="0" applyNumberFormat="1" applyFont="1" applyFill="1" applyBorder="1" applyAlignment="1">
      <alignment horizontal="center"/>
    </xf>
    <xf numFmtId="3" fontId="4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" fontId="4" fillId="0" borderId="4" xfId="0" applyNumberFormat="1" applyFont="1" applyBorder="1" applyProtection="1">
      <protection locked="0"/>
    </xf>
    <xf numFmtId="4" fontId="4" fillId="0" borderId="4" xfId="0" applyNumberFormat="1" applyFont="1" applyBorder="1"/>
    <xf numFmtId="4" fontId="4" fillId="0" borderId="4" xfId="0" applyNumberFormat="1" applyFont="1" applyBorder="1" applyAlignment="1">
      <alignment wrapText="1"/>
    </xf>
    <xf numFmtId="4" fontId="6" fillId="0" borderId="4" xfId="0" applyNumberFormat="1" applyFont="1" applyBorder="1"/>
    <xf numFmtId="0" fontId="4" fillId="4" borderId="4" xfId="0" applyFont="1" applyFill="1" applyBorder="1" applyAlignment="1">
      <alignment horizontal="center"/>
    </xf>
    <xf numFmtId="0" fontId="4" fillId="0" borderId="1" xfId="0" applyFont="1" applyBorder="1" applyAlignment="1">
      <alignment horizontal="justify" vertical="center" wrapText="1"/>
    </xf>
    <xf numFmtId="3" fontId="4" fillId="4" borderId="1" xfId="0" applyNumberFormat="1" applyFont="1" applyFill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19" fillId="0" borderId="1" xfId="0" applyFont="1" applyBorder="1" applyAlignment="1">
      <alignment horizontal="justify" vertical="center" wrapText="1"/>
    </xf>
    <xf numFmtId="3" fontId="7" fillId="4" borderId="1" xfId="0" applyNumberFormat="1" applyFont="1" applyFill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4" fontId="7" fillId="0" borderId="1" xfId="0" applyNumberFormat="1" applyFont="1" applyBorder="1" applyProtection="1">
      <protection locked="0"/>
    </xf>
    <xf numFmtId="0" fontId="7" fillId="4" borderId="1" xfId="0" applyFont="1" applyFill="1" applyBorder="1" applyAlignment="1">
      <alignment horizontal="center"/>
    </xf>
    <xf numFmtId="0" fontId="7" fillId="0" borderId="0" xfId="0" applyFont="1"/>
    <xf numFmtId="0" fontId="14" fillId="0" borderId="0" xfId="0" applyFont="1"/>
    <xf numFmtId="165" fontId="4" fillId="4" borderId="1" xfId="0" applyNumberFormat="1" applyFont="1" applyFill="1" applyBorder="1" applyAlignment="1">
      <alignment horizontal="center"/>
    </xf>
    <xf numFmtId="0" fontId="6" fillId="0" borderId="11" xfId="0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0" fontId="6" fillId="0" borderId="13" xfId="0" applyFont="1" applyBorder="1" applyAlignment="1">
      <alignment horizontal="left"/>
    </xf>
    <xf numFmtId="0" fontId="6" fillId="0" borderId="13" xfId="0" applyFont="1" applyBorder="1"/>
    <xf numFmtId="4" fontId="6" fillId="0" borderId="13" xfId="0" applyNumberFormat="1" applyFont="1" applyBorder="1"/>
    <xf numFmtId="0" fontId="6" fillId="0" borderId="24" xfId="0" applyFont="1" applyBorder="1"/>
    <xf numFmtId="4" fontId="6" fillId="3" borderId="20" xfId="0" applyNumberFormat="1" applyFont="1" applyFill="1" applyBorder="1"/>
    <xf numFmtId="0" fontId="4" fillId="0" borderId="26" xfId="0" applyFont="1" applyBorder="1"/>
    <xf numFmtId="0" fontId="4" fillId="0" borderId="13" xfId="0" applyFont="1" applyBorder="1"/>
    <xf numFmtId="0" fontId="4" fillId="0" borderId="15" xfId="0" applyFont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0" xfId="0" applyFont="1"/>
    <xf numFmtId="4" fontId="6" fillId="0" borderId="0" xfId="0" applyNumberFormat="1" applyFont="1"/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right"/>
    </xf>
    <xf numFmtId="0" fontId="25" fillId="0" borderId="0" xfId="0" applyFont="1" applyAlignment="1">
      <alignment horizontal="right"/>
    </xf>
    <xf numFmtId="4" fontId="25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4" fontId="26" fillId="0" borderId="0" xfId="0" applyNumberFormat="1" applyFont="1" applyProtection="1">
      <protection locked="0"/>
    </xf>
    <xf numFmtId="0" fontId="26" fillId="0" borderId="0" xfId="0" applyFont="1" applyProtection="1">
      <protection locked="0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" fontId="9" fillId="0" borderId="0" xfId="0" applyNumberFormat="1" applyFont="1" applyAlignment="1">
      <alignment horizontal="right"/>
    </xf>
    <xf numFmtId="0" fontId="9" fillId="0" borderId="0" xfId="0" applyFont="1"/>
    <xf numFmtId="0" fontId="12" fillId="0" borderId="0" xfId="0" applyFont="1"/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4" fontId="8" fillId="0" borderId="0" xfId="0" applyNumberFormat="1" applyFont="1" applyAlignment="1">
      <alignment horizontal="right"/>
    </xf>
    <xf numFmtId="0" fontId="8" fillId="0" borderId="0" xfId="0" applyFont="1"/>
    <xf numFmtId="0" fontId="20" fillId="0" borderId="4" xfId="0" applyFont="1" applyBorder="1" applyAlignment="1">
      <alignment horizontal="justify" vertical="justify" wrapText="1"/>
    </xf>
    <xf numFmtId="0" fontId="20" fillId="4" borderId="4" xfId="0" applyFont="1" applyFill="1" applyBorder="1" applyAlignment="1">
      <alignment horizontal="center" vertical="justify" wrapText="1"/>
    </xf>
    <xf numFmtId="4" fontId="4" fillId="0" borderId="4" xfId="0" applyNumberFormat="1" applyFont="1" applyBorder="1" applyAlignment="1">
      <alignment horizontal="right"/>
    </xf>
    <xf numFmtId="4" fontId="6" fillId="0" borderId="4" xfId="0" applyNumberFormat="1" applyFont="1" applyBorder="1" applyAlignment="1">
      <alignment horizontal="right"/>
    </xf>
    <xf numFmtId="4" fontId="20" fillId="0" borderId="4" xfId="0" applyNumberFormat="1" applyFont="1" applyBorder="1" applyAlignment="1">
      <alignment horizontal="left"/>
    </xf>
    <xf numFmtId="4" fontId="7" fillId="0" borderId="4" xfId="0" applyNumberFormat="1" applyFont="1" applyBorder="1" applyAlignment="1">
      <alignment horizontal="right"/>
    </xf>
    <xf numFmtId="0" fontId="20" fillId="0" borderId="1" xfId="0" applyFont="1" applyBorder="1" applyAlignment="1">
      <alignment horizontal="justify" vertical="justify" wrapText="1"/>
    </xf>
    <xf numFmtId="0" fontId="4" fillId="4" borderId="1" xfId="0" applyFont="1" applyFill="1" applyBorder="1" applyAlignment="1">
      <alignment horizontal="center" wrapText="1"/>
    </xf>
    <xf numFmtId="4" fontId="4" fillId="0" borderId="1" xfId="0" applyNumberFormat="1" applyFont="1" applyBorder="1" applyAlignment="1">
      <alignment horizontal="right"/>
    </xf>
    <xf numFmtId="4" fontId="4" fillId="0" borderId="1" xfId="0" applyNumberFormat="1" applyFont="1" applyBorder="1"/>
    <xf numFmtId="4" fontId="6" fillId="0" borderId="1" xfId="0" applyNumberFormat="1" applyFont="1" applyBorder="1"/>
    <xf numFmtId="0" fontId="20" fillId="0" borderId="1" xfId="0" applyFont="1" applyBorder="1" applyAlignment="1">
      <alignment horizontal="left" vertical="center" wrapText="1"/>
    </xf>
    <xf numFmtId="0" fontId="20" fillId="4" borderId="1" xfId="0" applyFont="1" applyFill="1" applyBorder="1" applyAlignment="1">
      <alignment horizontal="center" vertical="justify" wrapText="1"/>
    </xf>
    <xf numFmtId="0" fontId="20" fillId="0" borderId="1" xfId="0" applyFont="1" applyBorder="1" applyAlignment="1">
      <alignment horizontal="left"/>
    </xf>
    <xf numFmtId="3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4" xfId="0" applyFont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 wrapText="1"/>
    </xf>
    <xf numFmtId="4" fontId="6" fillId="0" borderId="1" xfId="0" applyNumberFormat="1" applyFont="1" applyBorder="1" applyAlignment="1">
      <alignment horizontal="right"/>
    </xf>
    <xf numFmtId="0" fontId="6" fillId="0" borderId="14" xfId="0" applyFont="1" applyBorder="1" applyAlignment="1">
      <alignment horizontal="justify" vertical="center" wrapText="1"/>
    </xf>
    <xf numFmtId="4" fontId="4" fillId="0" borderId="4" xfId="0" applyNumberFormat="1" applyFont="1" applyBorder="1" applyAlignment="1">
      <alignment horizontal="right" wrapText="1"/>
    </xf>
    <xf numFmtId="3" fontId="4" fillId="4" borderId="14" xfId="0" applyNumberFormat="1" applyFont="1" applyFill="1" applyBorder="1" applyAlignment="1">
      <alignment horizontal="center"/>
    </xf>
    <xf numFmtId="3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4" xfId="0" applyFont="1" applyBorder="1" applyProtection="1">
      <protection locked="0"/>
    </xf>
    <xf numFmtId="4" fontId="6" fillId="0" borderId="17" xfId="0" applyNumberFormat="1" applyFont="1" applyBorder="1"/>
    <xf numFmtId="0" fontId="6" fillId="0" borderId="17" xfId="0" applyFont="1" applyBorder="1"/>
    <xf numFmtId="4" fontId="6" fillId="3" borderId="19" xfId="0" applyNumberFormat="1" applyFont="1" applyFill="1" applyBorder="1"/>
    <xf numFmtId="0" fontId="4" fillId="0" borderId="17" xfId="0" applyFont="1" applyBorder="1"/>
    <xf numFmtId="0" fontId="4" fillId="0" borderId="18" xfId="0" applyFont="1" applyBorder="1"/>
    <xf numFmtId="3" fontId="4" fillId="0" borderId="0" xfId="0" applyNumberFormat="1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/>
    </xf>
    <xf numFmtId="0" fontId="4" fillId="11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right"/>
    </xf>
    <xf numFmtId="0" fontId="4" fillId="0" borderId="1" xfId="0" applyFont="1" applyBorder="1"/>
    <xf numFmtId="3" fontId="4" fillId="0" borderId="14" xfId="0" applyNumberFormat="1" applyFont="1" applyBorder="1" applyAlignment="1">
      <alignment horizontal="right"/>
    </xf>
    <xf numFmtId="0" fontId="4" fillId="4" borderId="14" xfId="0" applyFont="1" applyFill="1" applyBorder="1" applyAlignment="1">
      <alignment horizontal="center"/>
    </xf>
    <xf numFmtId="0" fontId="6" fillId="0" borderId="13" xfId="0" applyFont="1" applyBorder="1" applyAlignment="1">
      <alignment horizontal="left" vertical="center"/>
    </xf>
    <xf numFmtId="4" fontId="6" fillId="0" borderId="13" xfId="0" applyNumberFormat="1" applyFont="1" applyBorder="1" applyAlignment="1">
      <alignment horizontal="right" vertical="center"/>
    </xf>
    <xf numFmtId="0" fontId="6" fillId="0" borderId="13" xfId="0" applyFont="1" applyBorder="1" applyAlignment="1">
      <alignment vertical="center"/>
    </xf>
    <xf numFmtId="4" fontId="6" fillId="3" borderId="20" xfId="0" applyNumberFormat="1" applyFont="1" applyFill="1" applyBorder="1" applyAlignment="1">
      <alignment horizontal="right"/>
    </xf>
    <xf numFmtId="0" fontId="4" fillId="0" borderId="13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2" xfId="0" applyFont="1" applyBorder="1"/>
    <xf numFmtId="4" fontId="6" fillId="0" borderId="0" xfId="0" applyNumberFormat="1" applyFont="1" applyAlignment="1">
      <alignment horizontal="right"/>
    </xf>
    <xf numFmtId="0" fontId="4" fillId="0" borderId="0" xfId="0" applyFont="1" applyAlignment="1">
      <alignment horizontal="justify" vertical="justify" wrapText="1"/>
    </xf>
    <xf numFmtId="3" fontId="4" fillId="0" borderId="0" xfId="0" applyNumberFormat="1" applyFont="1" applyAlignment="1">
      <alignment horizontal="justify" vertical="justify" wrapText="1"/>
    </xf>
    <xf numFmtId="3" fontId="4" fillId="0" borderId="0" xfId="0" applyNumberFormat="1" applyFont="1" applyAlignment="1">
      <alignment horizontal="justify" vertical="justify"/>
    </xf>
    <xf numFmtId="0" fontId="4" fillId="0" borderId="0" xfId="0" applyFont="1" applyAlignment="1">
      <alignment horizontal="justify" vertical="justify"/>
    </xf>
    <xf numFmtId="4" fontId="4" fillId="0" borderId="0" xfId="0" applyNumberFormat="1" applyFont="1"/>
    <xf numFmtId="4" fontId="4" fillId="4" borderId="4" xfId="0" applyNumberFormat="1" applyFont="1" applyFill="1" applyBorder="1" applyAlignment="1">
      <alignment horizontal="center"/>
    </xf>
    <xf numFmtId="3" fontId="4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right"/>
    </xf>
    <xf numFmtId="3" fontId="4" fillId="4" borderId="2" xfId="0" applyNumberFormat="1" applyFont="1" applyFill="1" applyBorder="1" applyAlignment="1">
      <alignment horizontal="center"/>
    </xf>
    <xf numFmtId="3" fontId="4" fillId="0" borderId="2" xfId="0" applyNumberFormat="1" applyFont="1" applyBorder="1" applyAlignment="1">
      <alignment horizontal="right"/>
    </xf>
    <xf numFmtId="0" fontId="4" fillId="0" borderId="1" xfId="0" applyFont="1" applyBorder="1" applyAlignment="1">
      <alignment vertical="center"/>
    </xf>
    <xf numFmtId="4" fontId="4" fillId="0" borderId="14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 wrapText="1"/>
    </xf>
    <xf numFmtId="4" fontId="4" fillId="0" borderId="14" xfId="0" applyNumberFormat="1" applyFont="1" applyBorder="1"/>
    <xf numFmtId="0" fontId="17" fillId="6" borderId="4" xfId="0" applyFont="1" applyFill="1" applyBorder="1" applyAlignment="1">
      <alignment horizontal="justify" vertical="justify" wrapText="1"/>
    </xf>
    <xf numFmtId="0" fontId="17" fillId="6" borderId="2" xfId="0" applyFont="1" applyFill="1" applyBorder="1" applyAlignment="1">
      <alignment horizontal="justify" vertical="justify" wrapText="1"/>
    </xf>
    <xf numFmtId="0" fontId="30" fillId="6" borderId="1" xfId="0" applyFont="1" applyFill="1" applyBorder="1" applyAlignment="1">
      <alignment horizontal="justify" vertical="justify" wrapText="1"/>
    </xf>
    <xf numFmtId="0" fontId="17" fillId="6" borderId="1" xfId="0" applyFont="1" applyFill="1" applyBorder="1" applyAlignment="1" applyProtection="1">
      <alignment horizontal="justify" vertical="center" wrapText="1"/>
    </xf>
    <xf numFmtId="0" fontId="30" fillId="6" borderId="2" xfId="0" applyFont="1" applyFill="1" applyBorder="1" applyAlignment="1">
      <alignment horizontal="justify" vertical="justify" wrapText="1"/>
    </xf>
    <xf numFmtId="0" fontId="30" fillId="6" borderId="1" xfId="0" applyFont="1" applyFill="1" applyBorder="1" applyAlignment="1">
      <alignment vertical="top" wrapText="1"/>
    </xf>
    <xf numFmtId="0" fontId="7" fillId="0" borderId="4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left" vertical="center" wrapText="1" readingOrder="1"/>
    </xf>
    <xf numFmtId="0" fontId="6" fillId="6" borderId="1" xfId="0" applyFont="1" applyFill="1" applyBorder="1" applyAlignment="1" applyProtection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3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11" xfId="0" applyFont="1" applyBorder="1" applyAlignment="1">
      <alignment horizontal="left" vertical="center"/>
    </xf>
    <xf numFmtId="1" fontId="4" fillId="4" borderId="4" xfId="0" applyNumberFormat="1" applyFont="1" applyFill="1" applyBorder="1" applyAlignment="1">
      <alignment horizontal="center"/>
    </xf>
    <xf numFmtId="4" fontId="4" fillId="0" borderId="11" xfId="0" applyNumberFormat="1" applyFont="1" applyBorder="1" applyAlignment="1">
      <alignment horizontal="right" wrapText="1"/>
    </xf>
    <xf numFmtId="1" fontId="4" fillId="4" borderId="2" xfId="0" applyNumberFormat="1" applyFont="1" applyFill="1" applyBorder="1" applyAlignment="1">
      <alignment horizontal="center"/>
    </xf>
    <xf numFmtId="1" fontId="4" fillId="4" borderId="1" xfId="0" applyNumberFormat="1" applyFont="1" applyFill="1" applyBorder="1" applyAlignment="1">
      <alignment horizontal="center"/>
    </xf>
    <xf numFmtId="0" fontId="6" fillId="0" borderId="21" xfId="0" applyFont="1" applyBorder="1" applyAlignment="1">
      <alignment horizontal="justify" vertical="center" wrapText="1"/>
    </xf>
    <xf numFmtId="1" fontId="4" fillId="4" borderId="21" xfId="0" applyNumberFormat="1" applyFont="1" applyFill="1" applyBorder="1" applyAlignment="1">
      <alignment horizontal="center"/>
    </xf>
    <xf numFmtId="3" fontId="4" fillId="0" borderId="21" xfId="0" applyNumberFormat="1" applyFont="1" applyBorder="1" applyAlignment="1">
      <alignment horizontal="right"/>
    </xf>
    <xf numFmtId="0" fontId="4" fillId="0" borderId="21" xfId="0" applyFont="1" applyBorder="1" applyAlignment="1">
      <alignment horizontal="center"/>
    </xf>
    <xf numFmtId="4" fontId="4" fillId="0" borderId="21" xfId="0" applyNumberFormat="1" applyFont="1" applyBorder="1" applyAlignment="1" applyProtection="1">
      <alignment horizontal="right"/>
      <protection locked="0"/>
    </xf>
    <xf numFmtId="4" fontId="4" fillId="0" borderId="21" xfId="0" applyNumberFormat="1" applyFont="1" applyBorder="1" applyAlignment="1" applyProtection="1">
      <alignment horizontal="left" wrapText="1"/>
      <protection locked="0"/>
    </xf>
    <xf numFmtId="3" fontId="4" fillId="4" borderId="21" xfId="0" applyNumberFormat="1" applyFont="1" applyFill="1" applyBorder="1" applyAlignment="1">
      <alignment horizontal="center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4" fillId="0" borderId="21" xfId="0" applyFont="1" applyBorder="1" applyProtection="1">
      <protection locked="0"/>
    </xf>
    <xf numFmtId="0" fontId="6" fillId="0" borderId="34" xfId="0" applyFont="1" applyBorder="1" applyAlignment="1">
      <alignment horizontal="justify" vertical="center" wrapText="1"/>
    </xf>
    <xf numFmtId="1" fontId="4" fillId="4" borderId="34" xfId="0" applyNumberFormat="1" applyFont="1" applyFill="1" applyBorder="1" applyAlignment="1">
      <alignment horizontal="center"/>
    </xf>
    <xf numFmtId="3" fontId="4" fillId="0" borderId="34" xfId="0" applyNumberFormat="1" applyFont="1" applyBorder="1" applyAlignment="1">
      <alignment horizontal="right"/>
    </xf>
    <xf numFmtId="0" fontId="4" fillId="0" borderId="34" xfId="0" applyFont="1" applyBorder="1" applyAlignment="1">
      <alignment horizontal="center"/>
    </xf>
    <xf numFmtId="4" fontId="4" fillId="0" borderId="34" xfId="0" applyNumberFormat="1" applyFont="1" applyBorder="1" applyAlignment="1" applyProtection="1">
      <alignment horizontal="right"/>
      <protection locked="0"/>
    </xf>
    <xf numFmtId="4" fontId="4" fillId="0" borderId="34" xfId="0" applyNumberFormat="1" applyFont="1" applyBorder="1" applyAlignment="1" applyProtection="1">
      <alignment horizontal="left" wrapText="1"/>
      <protection locked="0"/>
    </xf>
    <xf numFmtId="3" fontId="4" fillId="4" borderId="34" xfId="0" applyNumberFormat="1" applyFont="1" applyFill="1" applyBorder="1" applyAlignment="1">
      <alignment horizontal="center"/>
    </xf>
    <xf numFmtId="3" fontId="4" fillId="0" borderId="34" xfId="0" applyNumberFormat="1" applyFont="1" applyBorder="1" applyAlignment="1" applyProtection="1">
      <alignment horizontal="center"/>
      <protection locked="0"/>
    </xf>
    <xf numFmtId="0" fontId="4" fillId="0" borderId="34" xfId="0" applyFont="1" applyBorder="1" applyProtection="1">
      <protection locked="0"/>
    </xf>
    <xf numFmtId="3" fontId="4" fillId="0" borderId="0" xfId="0" applyNumberFormat="1" applyFont="1" applyAlignment="1">
      <alignment horizontal="left"/>
    </xf>
    <xf numFmtId="0" fontId="4" fillId="6" borderId="4" xfId="0" applyFont="1" applyFill="1" applyBorder="1" applyAlignment="1" applyProtection="1">
      <alignment horizontal="justify" vertical="center" wrapText="1"/>
    </xf>
    <xf numFmtId="0" fontId="4" fillId="6" borderId="1" xfId="0" applyFont="1" applyFill="1" applyBorder="1" applyAlignment="1" applyProtection="1">
      <alignment horizontal="justify" vertical="center" wrapText="1"/>
    </xf>
    <xf numFmtId="0" fontId="4" fillId="6" borderId="4" xfId="0" applyFont="1" applyFill="1" applyBorder="1" applyAlignment="1">
      <alignment horizontal="justify" wrapText="1"/>
    </xf>
    <xf numFmtId="0" fontId="7" fillId="6" borderId="1" xfId="0" applyFont="1" applyFill="1" applyBorder="1" applyAlignment="1">
      <alignment horizontal="justify" wrapText="1"/>
    </xf>
    <xf numFmtId="0" fontId="7" fillId="6" borderId="1" xfId="0" applyFont="1" applyFill="1" applyBorder="1" applyAlignment="1" applyProtection="1">
      <alignment horizontal="justify" vertical="center" wrapText="1"/>
    </xf>
    <xf numFmtId="0" fontId="4" fillId="6" borderId="3" xfId="0" applyFont="1" applyFill="1" applyBorder="1" applyAlignment="1" applyProtection="1">
      <alignment horizontal="justify" vertical="center" wrapText="1"/>
    </xf>
    <xf numFmtId="0" fontId="6" fillId="6" borderId="4" xfId="0" applyFont="1" applyFill="1" applyBorder="1" applyAlignment="1" applyProtection="1">
      <alignment horizontal="justify" vertical="center" wrapText="1"/>
    </xf>
    <xf numFmtId="0" fontId="19" fillId="0" borderId="2" xfId="0" applyFont="1" applyBorder="1" applyAlignment="1" applyProtection="1">
      <alignment horizontal="justify" vertical="center" wrapText="1"/>
    </xf>
    <xf numFmtId="0" fontId="19" fillId="0" borderId="1" xfId="0" applyFont="1" applyBorder="1" applyAlignment="1">
      <alignment horizontal="justify" vertical="justify"/>
    </xf>
    <xf numFmtId="0" fontId="19" fillId="0" borderId="2" xfId="0" applyFont="1" applyBorder="1" applyAlignment="1">
      <alignment horizontal="justify" vertical="center" wrapText="1"/>
    </xf>
    <xf numFmtId="0" fontId="19" fillId="0" borderId="1" xfId="0" applyFont="1" applyBorder="1" applyAlignment="1">
      <alignment horizontal="justify" vertical="top" wrapText="1"/>
    </xf>
    <xf numFmtId="3" fontId="7" fillId="4" borderId="4" xfId="0" applyNumberFormat="1" applyFont="1" applyFill="1" applyBorder="1" applyAlignment="1">
      <alignment horizontal="center"/>
    </xf>
    <xf numFmtId="3" fontId="7" fillId="0" borderId="4" xfId="0" applyNumberFormat="1" applyFont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vertical="center"/>
    </xf>
    <xf numFmtId="0" fontId="48" fillId="0" borderId="2" xfId="0" applyFont="1" applyBorder="1" applyAlignment="1">
      <alignment horizontal="left" vertical="center" wrapText="1"/>
    </xf>
    <xf numFmtId="4" fontId="4" fillId="0" borderId="1" xfId="0" applyNumberFormat="1" applyFont="1" applyBorder="1" applyAlignment="1" applyProtection="1">
      <alignment horizontal="center"/>
      <protection locked="0"/>
    </xf>
    <xf numFmtId="0" fontId="14" fillId="0" borderId="1" xfId="0" applyFont="1" applyBorder="1"/>
    <xf numFmtId="0" fontId="19" fillId="0" borderId="1" xfId="2" applyFont="1" applyBorder="1"/>
    <xf numFmtId="0" fontId="4" fillId="4" borderId="2" xfId="0" applyFont="1" applyFill="1" applyBorder="1" applyAlignment="1">
      <alignment horizontal="center"/>
    </xf>
    <xf numFmtId="4" fontId="6" fillId="0" borderId="13" xfId="0" applyNumberFormat="1" applyFont="1" applyBorder="1" applyAlignment="1">
      <alignment horizontal="left"/>
    </xf>
    <xf numFmtId="0" fontId="6" fillId="0" borderId="15" xfId="0" applyFont="1" applyBorder="1"/>
    <xf numFmtId="4" fontId="6" fillId="3" borderId="4" xfId="0" applyNumberFormat="1" applyFont="1" applyFill="1" applyBorder="1"/>
    <xf numFmtId="0" fontId="4" fillId="0" borderId="4" xfId="0" applyFont="1" applyBorder="1"/>
    <xf numFmtId="4" fontId="6" fillId="0" borderId="0" xfId="0" applyNumberFormat="1" applyFont="1" applyAlignment="1">
      <alignment horizontal="left"/>
    </xf>
    <xf numFmtId="0" fontId="19" fillId="6" borderId="1" xfId="0" applyFont="1" applyFill="1" applyBorder="1" applyAlignment="1" applyProtection="1">
      <alignment horizontal="justify" vertical="center" wrapText="1"/>
    </xf>
    <xf numFmtId="0" fontId="6" fillId="6" borderId="2" xfId="0" applyFont="1" applyFill="1" applyBorder="1" applyAlignment="1" applyProtection="1">
      <alignment horizontal="justify" vertical="center" wrapText="1"/>
    </xf>
    <xf numFmtId="0" fontId="6" fillId="6" borderId="14" xfId="0" applyFont="1" applyFill="1" applyBorder="1" applyAlignment="1" applyProtection="1">
      <alignment horizontal="justify" vertical="center" wrapText="1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/>
    </xf>
    <xf numFmtId="4" fontId="7" fillId="0" borderId="14" xfId="0" applyNumberFormat="1" applyFont="1" applyBorder="1" applyAlignment="1" applyProtection="1">
      <alignment horizontal="right"/>
      <protection locked="0"/>
    </xf>
    <xf numFmtId="0" fontId="6" fillId="0" borderId="1" xfId="0" applyFont="1" applyBorder="1" applyAlignment="1" applyProtection="1">
      <alignment horizontal="justify" vertical="justify" wrapText="1"/>
    </xf>
    <xf numFmtId="0" fontId="6" fillId="0" borderId="1" xfId="0" applyFont="1" applyBorder="1" applyAlignment="1" applyProtection="1">
      <alignment horizontal="justify" vertical="center"/>
    </xf>
    <xf numFmtId="0" fontId="18" fillId="0" borderId="35" xfId="0" applyFont="1" applyBorder="1" applyAlignment="1">
      <alignment vertical="top" wrapText="1"/>
    </xf>
    <xf numFmtId="0" fontId="18" fillId="6" borderId="36" xfId="0" applyFont="1" applyFill="1" applyBorder="1" applyAlignment="1">
      <alignment vertical="top" wrapText="1"/>
    </xf>
    <xf numFmtId="0" fontId="18" fillId="0" borderId="36" xfId="0" applyFont="1" applyBorder="1" applyAlignment="1">
      <alignment vertical="top" wrapText="1"/>
    </xf>
    <xf numFmtId="4" fontId="17" fillId="0" borderId="0" xfId="0" applyNumberFormat="1" applyFont="1" applyProtection="1"/>
    <xf numFmtId="0" fontId="3" fillId="0" borderId="0" xfId="0" applyFont="1" applyAlignment="1" applyProtection="1">
      <alignment horizontal="center" vertical="center"/>
    </xf>
    <xf numFmtId="3" fontId="3" fillId="0" borderId="0" xfId="0" applyNumberFormat="1" applyFont="1" applyAlignment="1" applyProtection="1">
      <alignment horizontal="right"/>
    </xf>
    <xf numFmtId="0" fontId="3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alignment horizontal="left"/>
    </xf>
    <xf numFmtId="4" fontId="25" fillId="0" borderId="5" xfId="0" applyNumberFormat="1" applyFont="1" applyBorder="1" applyAlignment="1" applyProtection="1">
      <alignment horizontal="right"/>
    </xf>
    <xf numFmtId="0" fontId="25" fillId="0" borderId="6" xfId="0" applyFont="1" applyBorder="1" applyAlignment="1" applyProtection="1">
      <alignment horizontal="right"/>
    </xf>
    <xf numFmtId="0" fontId="4" fillId="0" borderId="0" xfId="0" applyFont="1" applyAlignment="1" applyProtection="1">
      <alignment horizontal="left"/>
    </xf>
    <xf numFmtId="0" fontId="3" fillId="0" borderId="11" xfId="0" applyFont="1" applyFill="1" applyBorder="1" applyAlignment="1" applyProtection="1">
      <alignment horizontal="left" vertical="center"/>
    </xf>
    <xf numFmtId="0" fontId="3" fillId="0" borderId="13" xfId="0" applyFont="1" applyFill="1" applyBorder="1" applyAlignment="1" applyProtection="1">
      <alignment horizontal="left" vertical="center"/>
    </xf>
    <xf numFmtId="0" fontId="27" fillId="0" borderId="0" xfId="0" applyFont="1" applyAlignment="1" applyProtection="1">
      <alignment horizontal="center"/>
    </xf>
    <xf numFmtId="0" fontId="4" fillId="0" borderId="9" xfId="0" applyFont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left"/>
      <protection locked="0"/>
    </xf>
    <xf numFmtId="0" fontId="4" fillId="0" borderId="10" xfId="0" applyFont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</xf>
    <xf numFmtId="0" fontId="16" fillId="0" borderId="1" xfId="0" applyFont="1" applyBorder="1" applyAlignment="1" applyProtection="1">
      <alignment horizontal="left" vertical="center" wrapText="1"/>
    </xf>
    <xf numFmtId="0" fontId="16" fillId="0" borderId="12" xfId="0" applyFont="1" applyBorder="1" applyAlignment="1" applyProtection="1">
      <alignment horizontal="left" vertical="center" wrapText="1"/>
    </xf>
    <xf numFmtId="0" fontId="16" fillId="0" borderId="22" xfId="0" applyFont="1" applyBorder="1" applyAlignment="1" applyProtection="1">
      <alignment horizontal="left" vertical="center" wrapText="1"/>
    </xf>
    <xf numFmtId="0" fontId="16" fillId="0" borderId="1" xfId="0" applyFont="1" applyBorder="1" applyAlignment="1" applyProtection="1">
      <alignment horizontal="left" vertical="center"/>
    </xf>
    <xf numFmtId="0" fontId="34" fillId="0" borderId="0" xfId="0" applyFont="1" applyAlignment="1" applyProtection="1">
      <alignment horizontal="left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8" fillId="0" borderId="1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left" wrapText="1"/>
    </xf>
    <xf numFmtId="0" fontId="4" fillId="0" borderId="0" xfId="0" applyFont="1" applyAlignment="1" applyProtection="1">
      <alignment horizontal="left" wrapText="1"/>
    </xf>
    <xf numFmtId="0" fontId="3" fillId="0" borderId="0" xfId="0" applyFont="1" applyAlignment="1" applyProtection="1">
      <alignment horizontal="left" wrapText="1"/>
      <protection locked="0"/>
    </xf>
    <xf numFmtId="0" fontId="17" fillId="0" borderId="9" xfId="0" applyFont="1" applyBorder="1" applyAlignment="1" applyProtection="1">
      <alignment horizontal="left"/>
      <protection locked="0"/>
    </xf>
    <xf numFmtId="0" fontId="17" fillId="0" borderId="10" xfId="0" applyFont="1" applyBorder="1" applyAlignment="1" applyProtection="1">
      <alignment horizontal="left"/>
      <protection locked="0"/>
    </xf>
    <xf numFmtId="0" fontId="6" fillId="0" borderId="11" xfId="0" applyFont="1" applyFill="1" applyBorder="1" applyAlignment="1" applyProtection="1">
      <alignment horizontal="left" vertical="center"/>
    </xf>
    <xf numFmtId="0" fontId="6" fillId="0" borderId="13" xfId="0" applyFont="1" applyFill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29" xfId="0" applyFont="1" applyBorder="1" applyAlignment="1" applyProtection="1">
      <alignment horizontal="left" vertical="center"/>
    </xf>
    <xf numFmtId="4" fontId="6" fillId="0" borderId="5" xfId="0" applyNumberFormat="1" applyFont="1" applyBorder="1" applyAlignment="1" applyProtection="1">
      <alignment horizontal="right"/>
    </xf>
    <xf numFmtId="4" fontId="6" fillId="0" borderId="6" xfId="0" applyNumberFormat="1" applyFont="1" applyBorder="1" applyAlignment="1" applyProtection="1">
      <alignment horizontal="right"/>
    </xf>
    <xf numFmtId="0" fontId="7" fillId="0" borderId="0" xfId="0" applyFont="1" applyFill="1" applyBorder="1" applyAlignment="1" applyProtection="1">
      <alignment horizontal="left" vertical="center"/>
    </xf>
    <xf numFmtId="0" fontId="7" fillId="0" borderId="29" xfId="0" applyFont="1" applyFill="1" applyBorder="1" applyAlignment="1" applyProtection="1">
      <alignment horizontal="left" vertical="center"/>
    </xf>
    <xf numFmtId="0" fontId="4" fillId="0" borderId="0" xfId="0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left" wrapText="1"/>
    </xf>
    <xf numFmtId="0" fontId="17" fillId="0" borderId="30" xfId="0" applyFont="1" applyFill="1" applyBorder="1" applyAlignment="1" applyProtection="1">
      <alignment horizontal="left" vertical="center"/>
    </xf>
    <xf numFmtId="0" fontId="17" fillId="0" borderId="17" xfId="0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16" fillId="0" borderId="23" xfId="0" applyFont="1" applyBorder="1" applyAlignment="1" applyProtection="1">
      <alignment horizontal="left" vertical="center" wrapText="1"/>
    </xf>
    <xf numFmtId="4" fontId="25" fillId="0" borderId="6" xfId="0" applyNumberFormat="1" applyFont="1" applyBorder="1" applyAlignment="1" applyProtection="1">
      <alignment horizontal="right"/>
    </xf>
    <xf numFmtId="0" fontId="6" fillId="0" borderId="32" xfId="0" applyFont="1" applyFill="1" applyBorder="1" applyAlignment="1" applyProtection="1">
      <alignment horizontal="left" vertical="center"/>
    </xf>
    <xf numFmtId="0" fontId="4" fillId="0" borderId="33" xfId="0" applyFont="1" applyBorder="1" applyAlignment="1" applyProtection="1">
      <alignment horizontal="left" vertical="center"/>
      <protection locked="0"/>
    </xf>
    <xf numFmtId="0" fontId="4" fillId="0" borderId="31" xfId="0" applyFont="1" applyBorder="1" applyAlignment="1" applyProtection="1">
      <alignment horizontal="left" vertical="center"/>
      <protection locked="0"/>
    </xf>
    <xf numFmtId="0" fontId="4" fillId="0" borderId="11" xfId="0" applyFont="1" applyBorder="1" applyAlignment="1" applyProtection="1">
      <alignment horizontal="left" vertical="center"/>
      <protection locked="0"/>
    </xf>
    <xf numFmtId="0" fontId="4" fillId="0" borderId="15" xfId="0" applyFont="1" applyBorder="1" applyAlignment="1" applyProtection="1">
      <alignment horizontal="left" vertical="center"/>
      <protection locked="0"/>
    </xf>
    <xf numFmtId="0" fontId="4" fillId="0" borderId="12" xfId="0" applyFont="1" applyBorder="1" applyAlignment="1" applyProtection="1">
      <alignment horizontal="left" vertical="center"/>
      <protection locked="0"/>
    </xf>
    <xf numFmtId="0" fontId="4" fillId="0" borderId="23" xfId="0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4" fontId="25" fillId="0" borderId="5" xfId="0" applyNumberFormat="1" applyFont="1" applyBorder="1" applyAlignment="1">
      <alignment horizontal="right"/>
    </xf>
    <xf numFmtId="0" fontId="25" fillId="0" borderId="6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6" fillId="0" borderId="1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/>
    </xf>
    <xf numFmtId="0" fontId="16" fillId="0" borderId="22" xfId="0" applyFont="1" applyBorder="1" applyAlignment="1">
      <alignment horizontal="left" vertical="center"/>
    </xf>
    <xf numFmtId="0" fontId="16" fillId="0" borderId="23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4" fontId="25" fillId="0" borderId="6" xfId="0" applyNumberFormat="1" applyFont="1" applyBorder="1" applyAlignment="1">
      <alignment horizontal="right"/>
    </xf>
    <xf numFmtId="0" fontId="16" fillId="0" borderId="12" xfId="0" applyFont="1" applyBorder="1" applyAlignment="1" applyProtection="1">
      <alignment horizontal="left" vertical="center"/>
    </xf>
    <xf numFmtId="0" fontId="16" fillId="0" borderId="22" xfId="0" applyFont="1" applyBorder="1" applyAlignment="1" applyProtection="1">
      <alignment horizontal="left" vertical="center"/>
    </xf>
    <xf numFmtId="0" fontId="16" fillId="0" borderId="23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/>
    </xf>
    <xf numFmtId="0" fontId="35" fillId="0" borderId="0" xfId="0" applyFont="1" applyAlignment="1" applyProtection="1">
      <alignment horizontal="left" vertical="top"/>
    </xf>
    <xf numFmtId="0" fontId="36" fillId="0" borderId="0" xfId="0" applyFont="1" applyAlignment="1" applyProtection="1">
      <alignment horizontal="left" vertical="top"/>
    </xf>
    <xf numFmtId="0" fontId="34" fillId="0" borderId="0" xfId="0" applyFont="1" applyAlignment="1" applyProtection="1">
      <alignment horizontal="left" vertical="center" wrapText="1"/>
    </xf>
    <xf numFmtId="0" fontId="6" fillId="0" borderId="4" xfId="0" applyFont="1" applyFill="1" applyBorder="1" applyAlignment="1" applyProtection="1">
      <alignment horizontal="left" vertical="center"/>
    </xf>
    <xf numFmtId="0" fontId="37" fillId="0" borderId="0" xfId="0" applyFont="1" applyAlignment="1" applyProtection="1">
      <alignment horizontal="left" vertical="top"/>
      <protection locked="0"/>
    </xf>
    <xf numFmtId="0" fontId="6" fillId="0" borderId="13" xfId="0" applyFont="1" applyBorder="1" applyAlignment="1">
      <alignment horizontal="left" vertical="center"/>
    </xf>
    <xf numFmtId="0" fontId="34" fillId="0" borderId="0" xfId="0" applyFont="1" applyAlignment="1" applyProtection="1">
      <alignment horizontal="left" vertical="justify"/>
    </xf>
    <xf numFmtId="0" fontId="4" fillId="0" borderId="0" xfId="0" applyFont="1" applyAlignment="1" applyProtection="1">
      <alignment horizontal="left" vertical="justify"/>
    </xf>
    <xf numFmtId="0" fontId="13" fillId="0" borderId="0" xfId="0" applyFont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 wrapText="1"/>
    </xf>
    <xf numFmtId="0" fontId="13" fillId="0" borderId="0" xfId="0" applyFont="1" applyAlignment="1" applyProtection="1">
      <alignment horizontal="left" wrapText="1"/>
      <protection locked="0"/>
    </xf>
    <xf numFmtId="0" fontId="34" fillId="0" borderId="0" xfId="0" applyFont="1" applyAlignment="1" applyProtection="1">
      <alignment horizontal="left" vertical="justify"/>
      <protection locked="0"/>
    </xf>
    <xf numFmtId="0" fontId="34" fillId="0" borderId="0" xfId="0" applyFont="1" applyAlignment="1" applyProtection="1">
      <alignment horizontal="left" vertical="justify" wrapText="1"/>
      <protection locked="0"/>
    </xf>
    <xf numFmtId="0" fontId="17" fillId="0" borderId="0" xfId="0" applyFont="1" applyBorder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</xf>
    <xf numFmtId="0" fontId="25" fillId="0" borderId="0" xfId="0" applyFont="1" applyBorder="1" applyAlignment="1" applyProtection="1">
      <alignment horizontal="center"/>
    </xf>
    <xf numFmtId="0" fontId="6" fillId="0" borderId="11" xfId="0" applyFont="1" applyFill="1" applyBorder="1" applyAlignment="1" applyProtection="1">
      <alignment horizontal="left"/>
    </xf>
    <xf numFmtId="0" fontId="6" fillId="0" borderId="13" xfId="0" applyFont="1" applyFill="1" applyBorder="1" applyAlignment="1" applyProtection="1">
      <alignment horizontal="left"/>
    </xf>
    <xf numFmtId="0" fontId="19" fillId="0" borderId="0" xfId="0" applyFont="1" applyAlignment="1">
      <alignment horizontal="left" vertical="top" wrapText="1"/>
    </xf>
    <xf numFmtId="0" fontId="38" fillId="0" borderId="0" xfId="0" applyFont="1" applyAlignment="1" applyProtection="1">
      <alignment horizontal="left" vertical="center" wrapText="1"/>
    </xf>
  </cellXfs>
  <cellStyles count="3">
    <cellStyle name="Navadno" xfId="0" builtinId="0"/>
    <cellStyle name="Navadno 2" xfId="1" xr:uid="{00000000-0005-0000-0000-000001000000}"/>
    <cellStyle name="Navadno 7" xfId="2" xr:uid="{93212BC3-4D3B-4F32-8926-CC9F8AE66F74}"/>
  </cellStyles>
  <dxfs count="0"/>
  <tableStyles count="0" defaultTableStyle="TableStyleMedium9" defaultPivotStyle="PivotStyleLight16"/>
  <colors>
    <mruColors>
      <color rgb="FFCCFFCC"/>
      <color rgb="FFCC00CC"/>
      <color rgb="FFFF33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9</xdr:col>
      <xdr:colOff>823119</xdr:colOff>
      <xdr:row>7</xdr:row>
      <xdr:rowOff>162719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1AB6D5DC-832C-4446-B80E-D8997FFFF030}"/>
            </a:ext>
          </a:extLst>
        </xdr:cNvPr>
        <xdr:cNvSpPr txBox="1"/>
      </xdr:nvSpPr>
      <xdr:spPr>
        <a:xfrm>
          <a:off x="8691563" y="166688"/>
          <a:ext cx="2692400" cy="11985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Preserje pri Radomljah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Pelechova c. 83, 1235 Radomlje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9</xdr:col>
      <xdr:colOff>800100</xdr:colOff>
      <xdr:row>8</xdr:row>
      <xdr:rowOff>4762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3507B517-652A-4C6F-95FC-1433AFA5C9B2}"/>
            </a:ext>
          </a:extLst>
        </xdr:cNvPr>
        <xdr:cNvSpPr txBox="1"/>
      </xdr:nvSpPr>
      <xdr:spPr>
        <a:xfrm>
          <a:off x="8623300" y="165100"/>
          <a:ext cx="2692400" cy="11985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Preserje pri Radomljah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Pelechova c. 83, 1235 Radomlje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59532</xdr:rowOff>
    </xdr:from>
    <xdr:to>
      <xdr:col>9</xdr:col>
      <xdr:colOff>1166812</xdr:colOff>
      <xdr:row>0</xdr:row>
      <xdr:rowOff>142875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2025313" y="59532"/>
          <a:ext cx="2797968" cy="8334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0</xdr:colOff>
      <xdr:row>1</xdr:row>
      <xdr:rowOff>0</xdr:rowOff>
    </xdr:from>
    <xdr:to>
      <xdr:col>9</xdr:col>
      <xdr:colOff>763587</xdr:colOff>
      <xdr:row>7</xdr:row>
      <xdr:rowOff>79374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9006F6C7-1145-464A-B6DE-03ED7961B421}"/>
            </a:ext>
          </a:extLst>
        </xdr:cNvPr>
        <xdr:cNvSpPr txBox="1"/>
      </xdr:nvSpPr>
      <xdr:spPr>
        <a:xfrm>
          <a:off x="8667750" y="190500"/>
          <a:ext cx="2692400" cy="11985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Preserje pri Radomljah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Pelechova c. 83, 1235 Radomlje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9</xdr:col>
      <xdr:colOff>762000</xdr:colOff>
      <xdr:row>8</xdr:row>
      <xdr:rowOff>4762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DB811F1F-E799-4F42-AB2C-EE2CB151269C}"/>
            </a:ext>
          </a:extLst>
        </xdr:cNvPr>
        <xdr:cNvSpPr txBox="1"/>
      </xdr:nvSpPr>
      <xdr:spPr>
        <a:xfrm>
          <a:off x="8788400" y="165100"/>
          <a:ext cx="2692400" cy="11985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Preserje pri Radomljah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Pelechova c. 83, 1235 Radomlje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83344</xdr:rowOff>
    </xdr:from>
    <xdr:to>
      <xdr:col>9</xdr:col>
      <xdr:colOff>785813</xdr:colOff>
      <xdr:row>5</xdr:row>
      <xdr:rowOff>64293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2096751" y="83344"/>
          <a:ext cx="2774156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559594</xdr:colOff>
      <xdr:row>1</xdr:row>
      <xdr:rowOff>11906</xdr:rowOff>
    </xdr:from>
    <xdr:to>
      <xdr:col>9</xdr:col>
      <xdr:colOff>1192213</xdr:colOff>
      <xdr:row>8</xdr:row>
      <xdr:rowOff>115093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19341FB-387A-4A9F-8C4F-A425247BED15}"/>
            </a:ext>
          </a:extLst>
        </xdr:cNvPr>
        <xdr:cNvSpPr txBox="1"/>
      </xdr:nvSpPr>
      <xdr:spPr>
        <a:xfrm>
          <a:off x="9441657" y="178594"/>
          <a:ext cx="2692400" cy="11985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Preserje pri Radomljah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Pelechova c. 83, 1235 Radomlje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152400</xdr:colOff>
      <xdr:row>0</xdr:row>
      <xdr:rowOff>82551</xdr:rowOff>
    </xdr:from>
    <xdr:to>
      <xdr:col>11</xdr:col>
      <xdr:colOff>825500</xdr:colOff>
      <xdr:row>0</xdr:row>
      <xdr:rowOff>128270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2052300" y="82551"/>
          <a:ext cx="2743200" cy="45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1879600</xdr:colOff>
      <xdr:row>1</xdr:row>
      <xdr:rowOff>12700</xdr:rowOff>
    </xdr:from>
    <xdr:to>
      <xdr:col>11</xdr:col>
      <xdr:colOff>571500</xdr:colOff>
      <xdr:row>7</xdr:row>
      <xdr:rowOff>93662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E0C7C48D-2FA8-43E6-9889-7860E706EF94}"/>
            </a:ext>
          </a:extLst>
        </xdr:cNvPr>
        <xdr:cNvSpPr txBox="1"/>
      </xdr:nvSpPr>
      <xdr:spPr>
        <a:xfrm>
          <a:off x="10947400" y="177800"/>
          <a:ext cx="2692400" cy="11985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Preserje pri Radomljah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Pelechova c. 83, 1235 Radomlje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202406</xdr:colOff>
      <xdr:row>0</xdr:row>
      <xdr:rowOff>59531</xdr:rowOff>
    </xdr:from>
    <xdr:to>
      <xdr:col>12</xdr:col>
      <xdr:colOff>1035844</xdr:colOff>
      <xdr:row>7</xdr:row>
      <xdr:rowOff>76200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A88C8E9A-335F-41F2-865D-BA16719943AB}"/>
            </a:ext>
          </a:extLst>
        </xdr:cNvPr>
        <xdr:cNvSpPr txBox="1"/>
      </xdr:nvSpPr>
      <xdr:spPr>
        <a:xfrm>
          <a:off x="12365831" y="59531"/>
          <a:ext cx="2852738" cy="11691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200" b="1"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Naročnik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2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Naziv: OŠ Frana Albrehta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Naslov: Šolska ulica 1, 1241 Kamnik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211931</xdr:colOff>
      <xdr:row>0</xdr:row>
      <xdr:rowOff>59531</xdr:rowOff>
    </xdr:from>
    <xdr:to>
      <xdr:col>12</xdr:col>
      <xdr:colOff>885031</xdr:colOff>
      <xdr:row>7</xdr:row>
      <xdr:rowOff>76993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8AF5C680-479B-4B8A-AEE1-6EAB79EA71EF}"/>
            </a:ext>
          </a:extLst>
        </xdr:cNvPr>
        <xdr:cNvSpPr txBox="1"/>
      </xdr:nvSpPr>
      <xdr:spPr>
        <a:xfrm>
          <a:off x="12365831" y="59531"/>
          <a:ext cx="2692400" cy="11985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Preserje pri Radomljah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Pelechova c. 83, 1235 Radomlje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1143000</xdr:colOff>
      <xdr:row>0</xdr:row>
      <xdr:rowOff>95250</xdr:rowOff>
    </xdr:from>
    <xdr:to>
      <xdr:col>12</xdr:col>
      <xdr:colOff>797719</xdr:colOff>
      <xdr:row>7</xdr:row>
      <xdr:rowOff>76199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87179760-D403-48D0-B62A-F5956EC6F5F2}"/>
            </a:ext>
          </a:extLst>
        </xdr:cNvPr>
        <xdr:cNvSpPr txBox="1"/>
      </xdr:nvSpPr>
      <xdr:spPr>
        <a:xfrm>
          <a:off x="12011025" y="95250"/>
          <a:ext cx="2817019" cy="11715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eaLnBrk="1" fontAlgn="auto" latinLnBrk="0" hangingPunct="1"/>
          <a:r>
            <a:rPr lang="sl-SI" sz="1100" b="1" i="0" baseline="0">
              <a:solidFill>
                <a:schemeClr val="dk1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Naročnik:</a:t>
          </a:r>
        </a:p>
        <a:p>
          <a:pPr eaLnBrk="1" fontAlgn="auto" latinLnBrk="0" hangingPunct="1"/>
          <a:endParaRPr lang="sl-SI" sz="1100"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eaLnBrk="1" fontAlgn="auto" latinLnBrk="0" hangingPunct="1"/>
          <a:r>
            <a:rPr lang="sl-SI" sz="1100" b="0" i="0" baseline="0">
              <a:solidFill>
                <a:schemeClr val="dk1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Naziv: OŠ Frana Albrehta</a:t>
          </a:r>
        </a:p>
        <a:p>
          <a:pPr eaLnBrk="1" fontAlgn="auto" latinLnBrk="0" hangingPunct="1"/>
          <a:endParaRPr lang="sl-SI" sz="1100"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eaLnBrk="1" fontAlgn="auto" latinLnBrk="0" hangingPunct="1"/>
          <a:r>
            <a:rPr lang="sl-SI" sz="1100" b="0" i="0" baseline="0">
              <a:solidFill>
                <a:schemeClr val="dk1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Naslov: Šolska ulica 1, 1241 Kamnik</a:t>
          </a:r>
          <a:endParaRPr lang="sl-SI" sz="1100"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19051</xdr:colOff>
      <xdr:row>42</xdr:row>
      <xdr:rowOff>9525</xdr:rowOff>
    </xdr:from>
    <xdr:to>
      <xdr:col>0</xdr:col>
      <xdr:colOff>819151</xdr:colOff>
      <xdr:row>42</xdr:row>
      <xdr:rowOff>200025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82805DC9-F67A-448B-AD0E-9AB564791869}"/>
            </a:ext>
          </a:extLst>
        </xdr:cNvPr>
        <xdr:cNvSpPr txBox="1"/>
      </xdr:nvSpPr>
      <xdr:spPr>
        <a:xfrm>
          <a:off x="19051" y="1215390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45</xdr:row>
      <xdr:rowOff>66675</xdr:rowOff>
    </xdr:from>
    <xdr:to>
      <xdr:col>0</xdr:col>
      <xdr:colOff>819150</xdr:colOff>
      <xdr:row>45</xdr:row>
      <xdr:rowOff>266700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D4B6CC6C-E072-4176-83A3-8C98F314834E}"/>
            </a:ext>
          </a:extLst>
        </xdr:cNvPr>
        <xdr:cNvSpPr txBox="1"/>
      </xdr:nvSpPr>
      <xdr:spPr>
        <a:xfrm>
          <a:off x="28575" y="1266825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46</xdr:row>
      <xdr:rowOff>57151</xdr:rowOff>
    </xdr:from>
    <xdr:to>
      <xdr:col>0</xdr:col>
      <xdr:colOff>809625</xdr:colOff>
      <xdr:row>46</xdr:row>
      <xdr:rowOff>247651</xdr:rowOff>
    </xdr:to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6BEDE199-3C6C-45A9-AB12-58EA6BC890BB}"/>
            </a:ext>
          </a:extLst>
        </xdr:cNvPr>
        <xdr:cNvSpPr txBox="1"/>
      </xdr:nvSpPr>
      <xdr:spPr>
        <a:xfrm>
          <a:off x="9525" y="129254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42</xdr:row>
      <xdr:rowOff>9525</xdr:rowOff>
    </xdr:from>
    <xdr:to>
      <xdr:col>0</xdr:col>
      <xdr:colOff>819151</xdr:colOff>
      <xdr:row>42</xdr:row>
      <xdr:rowOff>200025</xdr:rowOff>
    </xdr:to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DD1D8645-A479-406D-B29E-CEA68869E26F}"/>
            </a:ext>
          </a:extLst>
        </xdr:cNvPr>
        <xdr:cNvSpPr txBox="1"/>
      </xdr:nvSpPr>
      <xdr:spPr>
        <a:xfrm>
          <a:off x="19051" y="1215390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45</xdr:row>
      <xdr:rowOff>66675</xdr:rowOff>
    </xdr:from>
    <xdr:to>
      <xdr:col>0</xdr:col>
      <xdr:colOff>819150</xdr:colOff>
      <xdr:row>45</xdr:row>
      <xdr:rowOff>266700</xdr:rowOff>
    </xdr:to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8FAF9EEC-41C8-4DE8-9CA4-EAC685D25840}"/>
            </a:ext>
          </a:extLst>
        </xdr:cNvPr>
        <xdr:cNvSpPr txBox="1"/>
      </xdr:nvSpPr>
      <xdr:spPr>
        <a:xfrm>
          <a:off x="28575" y="1266825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46</xdr:row>
      <xdr:rowOff>57151</xdr:rowOff>
    </xdr:from>
    <xdr:to>
      <xdr:col>0</xdr:col>
      <xdr:colOff>809625</xdr:colOff>
      <xdr:row>46</xdr:row>
      <xdr:rowOff>247651</xdr:rowOff>
    </xdr:to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0B204891-5E49-4439-9C60-40E3D806D8F3}"/>
            </a:ext>
          </a:extLst>
        </xdr:cNvPr>
        <xdr:cNvSpPr txBox="1"/>
      </xdr:nvSpPr>
      <xdr:spPr>
        <a:xfrm>
          <a:off x="9525" y="129254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42</xdr:row>
      <xdr:rowOff>9525</xdr:rowOff>
    </xdr:from>
    <xdr:to>
      <xdr:col>0</xdr:col>
      <xdr:colOff>819151</xdr:colOff>
      <xdr:row>42</xdr:row>
      <xdr:rowOff>200025</xdr:rowOff>
    </xdr:to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FCD0B567-A2EB-4E78-AC4F-D4DF9079F294}"/>
            </a:ext>
          </a:extLst>
        </xdr:cNvPr>
        <xdr:cNvSpPr txBox="1"/>
      </xdr:nvSpPr>
      <xdr:spPr>
        <a:xfrm>
          <a:off x="19051" y="12153900"/>
          <a:ext cx="800100" cy="1905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45</xdr:row>
      <xdr:rowOff>66675</xdr:rowOff>
    </xdr:from>
    <xdr:to>
      <xdr:col>0</xdr:col>
      <xdr:colOff>819150</xdr:colOff>
      <xdr:row>45</xdr:row>
      <xdr:rowOff>266700</xdr:rowOff>
    </xdr:to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351D030A-3B5F-445E-9427-81DF5810A281}"/>
            </a:ext>
          </a:extLst>
        </xdr:cNvPr>
        <xdr:cNvSpPr txBox="1"/>
      </xdr:nvSpPr>
      <xdr:spPr>
        <a:xfrm>
          <a:off x="28575" y="12668250"/>
          <a:ext cx="790575" cy="2000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46</xdr:row>
      <xdr:rowOff>57151</xdr:rowOff>
    </xdr:from>
    <xdr:to>
      <xdr:col>0</xdr:col>
      <xdr:colOff>809625</xdr:colOff>
      <xdr:row>46</xdr:row>
      <xdr:rowOff>247651</xdr:rowOff>
    </xdr:to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48854290-4301-4BC3-B867-52750567E64F}"/>
            </a:ext>
          </a:extLst>
        </xdr:cNvPr>
        <xdr:cNvSpPr txBox="1"/>
      </xdr:nvSpPr>
      <xdr:spPr>
        <a:xfrm>
          <a:off x="9525" y="129254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44</xdr:row>
      <xdr:rowOff>9525</xdr:rowOff>
    </xdr:from>
    <xdr:to>
      <xdr:col>0</xdr:col>
      <xdr:colOff>819151</xdr:colOff>
      <xdr:row>44</xdr:row>
      <xdr:rowOff>200025</xdr:rowOff>
    </xdr:to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815F45CD-0CE2-4355-B3BF-1A3C1E89B335}"/>
            </a:ext>
          </a:extLst>
        </xdr:cNvPr>
        <xdr:cNvSpPr txBox="1"/>
      </xdr:nvSpPr>
      <xdr:spPr>
        <a:xfrm>
          <a:off x="19051" y="124110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44</xdr:row>
      <xdr:rowOff>9525</xdr:rowOff>
    </xdr:from>
    <xdr:to>
      <xdr:col>0</xdr:col>
      <xdr:colOff>819151</xdr:colOff>
      <xdr:row>44</xdr:row>
      <xdr:rowOff>200025</xdr:rowOff>
    </xdr:to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7E444A20-33AD-483E-B4B9-FEFCA9800D77}"/>
            </a:ext>
          </a:extLst>
        </xdr:cNvPr>
        <xdr:cNvSpPr txBox="1"/>
      </xdr:nvSpPr>
      <xdr:spPr>
        <a:xfrm>
          <a:off x="19051" y="124110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44</xdr:row>
      <xdr:rowOff>9525</xdr:rowOff>
    </xdr:from>
    <xdr:to>
      <xdr:col>0</xdr:col>
      <xdr:colOff>819151</xdr:colOff>
      <xdr:row>44</xdr:row>
      <xdr:rowOff>200025</xdr:rowOff>
    </xdr:to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30F74B95-F42C-4AAC-89EA-E27302AFFE95}"/>
            </a:ext>
          </a:extLst>
        </xdr:cNvPr>
        <xdr:cNvSpPr txBox="1"/>
      </xdr:nvSpPr>
      <xdr:spPr>
        <a:xfrm>
          <a:off x="19051" y="12411075"/>
          <a:ext cx="800100" cy="1905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1140619</xdr:colOff>
      <xdr:row>0</xdr:row>
      <xdr:rowOff>95250</xdr:rowOff>
    </xdr:from>
    <xdr:to>
      <xdr:col>12</xdr:col>
      <xdr:colOff>665956</xdr:colOff>
      <xdr:row>7</xdr:row>
      <xdr:rowOff>79374</xdr:rowOff>
    </xdr:to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B090E5D7-224D-403B-A260-A5DEA5918DD9}"/>
            </a:ext>
          </a:extLst>
        </xdr:cNvPr>
        <xdr:cNvSpPr txBox="1"/>
      </xdr:nvSpPr>
      <xdr:spPr>
        <a:xfrm>
          <a:off x="12011025" y="95250"/>
          <a:ext cx="2692400" cy="11985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Preserje pri Radomljah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Pelechova c. 83, 1235 Radomlje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202406</xdr:colOff>
      <xdr:row>0</xdr:row>
      <xdr:rowOff>59531</xdr:rowOff>
    </xdr:from>
    <xdr:to>
      <xdr:col>11</xdr:col>
      <xdr:colOff>1035844</xdr:colOff>
      <xdr:row>0</xdr:row>
      <xdr:rowOff>119062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2280106" y="59531"/>
          <a:ext cx="2776538" cy="595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0</xdr:colOff>
      <xdr:row>1</xdr:row>
      <xdr:rowOff>0</xdr:rowOff>
    </xdr:from>
    <xdr:to>
      <xdr:col>11</xdr:col>
      <xdr:colOff>894557</xdr:colOff>
      <xdr:row>7</xdr:row>
      <xdr:rowOff>79375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401E1FD-D293-4363-BD6B-057F24B050C8}"/>
            </a:ext>
          </a:extLst>
        </xdr:cNvPr>
        <xdr:cNvSpPr txBox="1"/>
      </xdr:nvSpPr>
      <xdr:spPr>
        <a:xfrm>
          <a:off x="10358438" y="166688"/>
          <a:ext cx="2692400" cy="11985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Preserje pri Radomljah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Pelechova c. 83, 1235 Radomlje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154782</xdr:colOff>
      <xdr:row>0</xdr:row>
      <xdr:rowOff>71437</xdr:rowOff>
    </xdr:from>
    <xdr:to>
      <xdr:col>11</xdr:col>
      <xdr:colOff>1012032</xdr:colOff>
      <xdr:row>0</xdr:row>
      <xdr:rowOff>142875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12061032" y="71437"/>
          <a:ext cx="2786063" cy="714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0</xdr:colOff>
      <xdr:row>1</xdr:row>
      <xdr:rowOff>0</xdr:rowOff>
    </xdr:from>
    <xdr:to>
      <xdr:col>11</xdr:col>
      <xdr:colOff>727869</xdr:colOff>
      <xdr:row>7</xdr:row>
      <xdr:rowOff>91281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E48269D-6A9E-42B4-B35A-1DFCF036BDBA}"/>
            </a:ext>
          </a:extLst>
        </xdr:cNvPr>
        <xdr:cNvSpPr txBox="1"/>
      </xdr:nvSpPr>
      <xdr:spPr>
        <a:xfrm>
          <a:off x="10989469" y="166688"/>
          <a:ext cx="2692400" cy="11985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Preserje pri Radomljah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Pelechova c. 83, 1235 Radomlje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238125</xdr:colOff>
      <xdr:row>0</xdr:row>
      <xdr:rowOff>83344</xdr:rowOff>
    </xdr:from>
    <xdr:to>
      <xdr:col>11</xdr:col>
      <xdr:colOff>1047750</xdr:colOff>
      <xdr:row>0</xdr:row>
      <xdr:rowOff>130970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12108656" y="83344"/>
          <a:ext cx="2714625" cy="476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0</xdr:colOff>
      <xdr:row>1</xdr:row>
      <xdr:rowOff>0</xdr:rowOff>
    </xdr:from>
    <xdr:to>
      <xdr:col>11</xdr:col>
      <xdr:colOff>739775</xdr:colOff>
      <xdr:row>7</xdr:row>
      <xdr:rowOff>138906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C814703-9E56-44F9-BE65-468E3C2DB3F4}"/>
            </a:ext>
          </a:extLst>
        </xdr:cNvPr>
        <xdr:cNvSpPr txBox="1"/>
      </xdr:nvSpPr>
      <xdr:spPr>
        <a:xfrm>
          <a:off x="11025188" y="166688"/>
          <a:ext cx="2692400" cy="11985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Preserje pri Radomljah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Pelechova c. 83, 1235 Radomlje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214312</xdr:colOff>
      <xdr:row>0</xdr:row>
      <xdr:rowOff>83343</xdr:rowOff>
    </xdr:from>
    <xdr:to>
      <xdr:col>12</xdr:col>
      <xdr:colOff>952500</xdr:colOff>
      <xdr:row>7</xdr:row>
      <xdr:rowOff>64292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F3CB7612-024A-407E-9A80-B73E7B89AC15}"/>
            </a:ext>
          </a:extLst>
        </xdr:cNvPr>
        <xdr:cNvSpPr txBox="1"/>
      </xdr:nvSpPr>
      <xdr:spPr>
        <a:xfrm>
          <a:off x="12387262" y="83343"/>
          <a:ext cx="2728913" cy="11715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Frana Albrehta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Šolska ulica 1, 1241 Kamnik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19051</xdr:colOff>
      <xdr:row>44</xdr:row>
      <xdr:rowOff>9525</xdr:rowOff>
    </xdr:from>
    <xdr:to>
      <xdr:col>0</xdr:col>
      <xdr:colOff>819151</xdr:colOff>
      <xdr:row>44</xdr:row>
      <xdr:rowOff>200025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E2186249-8A5A-4B64-BE4D-53C0CE1982D1}"/>
            </a:ext>
          </a:extLst>
        </xdr:cNvPr>
        <xdr:cNvSpPr txBox="1"/>
      </xdr:nvSpPr>
      <xdr:spPr>
        <a:xfrm>
          <a:off x="19051" y="146589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47</xdr:row>
      <xdr:rowOff>66675</xdr:rowOff>
    </xdr:from>
    <xdr:to>
      <xdr:col>0</xdr:col>
      <xdr:colOff>819150</xdr:colOff>
      <xdr:row>47</xdr:row>
      <xdr:rowOff>266700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8B3F45AE-B9B0-4AD9-86B4-942F562C3158}"/>
            </a:ext>
          </a:extLst>
        </xdr:cNvPr>
        <xdr:cNvSpPr txBox="1"/>
      </xdr:nvSpPr>
      <xdr:spPr>
        <a:xfrm>
          <a:off x="28575" y="15173325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48</xdr:row>
      <xdr:rowOff>57151</xdr:rowOff>
    </xdr:from>
    <xdr:to>
      <xdr:col>0</xdr:col>
      <xdr:colOff>809625</xdr:colOff>
      <xdr:row>48</xdr:row>
      <xdr:rowOff>247651</xdr:rowOff>
    </xdr:to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7B4297B7-2DC7-4FC3-BF52-F55DD5AD1A06}"/>
            </a:ext>
          </a:extLst>
        </xdr:cNvPr>
        <xdr:cNvSpPr txBox="1"/>
      </xdr:nvSpPr>
      <xdr:spPr>
        <a:xfrm>
          <a:off x="9525" y="1543050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44</xdr:row>
      <xdr:rowOff>9525</xdr:rowOff>
    </xdr:from>
    <xdr:to>
      <xdr:col>0</xdr:col>
      <xdr:colOff>819151</xdr:colOff>
      <xdr:row>44</xdr:row>
      <xdr:rowOff>200025</xdr:rowOff>
    </xdr:to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D3B48A40-BEC2-4F20-938F-7ECCB51DB2BE}"/>
            </a:ext>
          </a:extLst>
        </xdr:cNvPr>
        <xdr:cNvSpPr txBox="1"/>
      </xdr:nvSpPr>
      <xdr:spPr>
        <a:xfrm>
          <a:off x="19051" y="146589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47</xdr:row>
      <xdr:rowOff>66675</xdr:rowOff>
    </xdr:from>
    <xdr:to>
      <xdr:col>0</xdr:col>
      <xdr:colOff>819150</xdr:colOff>
      <xdr:row>47</xdr:row>
      <xdr:rowOff>266700</xdr:rowOff>
    </xdr:to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F901C702-B66C-428C-8987-3CA98E9AE9E5}"/>
            </a:ext>
          </a:extLst>
        </xdr:cNvPr>
        <xdr:cNvSpPr txBox="1"/>
      </xdr:nvSpPr>
      <xdr:spPr>
        <a:xfrm>
          <a:off x="28575" y="15173325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48</xdr:row>
      <xdr:rowOff>57151</xdr:rowOff>
    </xdr:from>
    <xdr:to>
      <xdr:col>0</xdr:col>
      <xdr:colOff>809625</xdr:colOff>
      <xdr:row>48</xdr:row>
      <xdr:rowOff>247651</xdr:rowOff>
    </xdr:to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34985085-F44D-4D07-AF2E-00ABA76DD440}"/>
            </a:ext>
          </a:extLst>
        </xdr:cNvPr>
        <xdr:cNvSpPr txBox="1"/>
      </xdr:nvSpPr>
      <xdr:spPr>
        <a:xfrm>
          <a:off x="9525" y="1543050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44</xdr:row>
      <xdr:rowOff>9525</xdr:rowOff>
    </xdr:from>
    <xdr:to>
      <xdr:col>0</xdr:col>
      <xdr:colOff>819151</xdr:colOff>
      <xdr:row>44</xdr:row>
      <xdr:rowOff>200025</xdr:rowOff>
    </xdr:to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F7D231A1-89D3-4B08-9332-F403C952A409}"/>
            </a:ext>
          </a:extLst>
        </xdr:cNvPr>
        <xdr:cNvSpPr txBox="1"/>
      </xdr:nvSpPr>
      <xdr:spPr>
        <a:xfrm>
          <a:off x="19051" y="14658975"/>
          <a:ext cx="800100" cy="1905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47</xdr:row>
      <xdr:rowOff>66675</xdr:rowOff>
    </xdr:from>
    <xdr:to>
      <xdr:col>0</xdr:col>
      <xdr:colOff>819150</xdr:colOff>
      <xdr:row>47</xdr:row>
      <xdr:rowOff>266700</xdr:rowOff>
    </xdr:to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FDCB3285-524E-4A90-928F-65B82CDB6BC2}"/>
            </a:ext>
          </a:extLst>
        </xdr:cNvPr>
        <xdr:cNvSpPr txBox="1"/>
      </xdr:nvSpPr>
      <xdr:spPr>
        <a:xfrm>
          <a:off x="28575" y="15173325"/>
          <a:ext cx="790575" cy="2000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48</xdr:row>
      <xdr:rowOff>57151</xdr:rowOff>
    </xdr:from>
    <xdr:to>
      <xdr:col>0</xdr:col>
      <xdr:colOff>809625</xdr:colOff>
      <xdr:row>48</xdr:row>
      <xdr:rowOff>247651</xdr:rowOff>
    </xdr:to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B0F4D99E-0857-49CB-BB05-3764E25D6128}"/>
            </a:ext>
          </a:extLst>
        </xdr:cNvPr>
        <xdr:cNvSpPr txBox="1"/>
      </xdr:nvSpPr>
      <xdr:spPr>
        <a:xfrm>
          <a:off x="9525" y="1543050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46</xdr:row>
      <xdr:rowOff>9525</xdr:rowOff>
    </xdr:from>
    <xdr:to>
      <xdr:col>0</xdr:col>
      <xdr:colOff>819151</xdr:colOff>
      <xdr:row>46</xdr:row>
      <xdr:rowOff>200025</xdr:rowOff>
    </xdr:to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417426E1-4007-44AE-86F8-6F5A517BBED9}"/>
            </a:ext>
          </a:extLst>
        </xdr:cNvPr>
        <xdr:cNvSpPr txBox="1"/>
      </xdr:nvSpPr>
      <xdr:spPr>
        <a:xfrm>
          <a:off x="19051" y="1491615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46</xdr:row>
      <xdr:rowOff>9525</xdr:rowOff>
    </xdr:from>
    <xdr:to>
      <xdr:col>0</xdr:col>
      <xdr:colOff>819151</xdr:colOff>
      <xdr:row>46</xdr:row>
      <xdr:rowOff>200025</xdr:rowOff>
    </xdr:to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9AA13EF0-6577-4541-9636-562C43B4B421}"/>
            </a:ext>
          </a:extLst>
        </xdr:cNvPr>
        <xdr:cNvSpPr txBox="1"/>
      </xdr:nvSpPr>
      <xdr:spPr>
        <a:xfrm>
          <a:off x="19051" y="1491615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46</xdr:row>
      <xdr:rowOff>9525</xdr:rowOff>
    </xdr:from>
    <xdr:to>
      <xdr:col>0</xdr:col>
      <xdr:colOff>819151</xdr:colOff>
      <xdr:row>46</xdr:row>
      <xdr:rowOff>200025</xdr:rowOff>
    </xdr:to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5F2AD4B7-AAC1-4D3D-AA88-6D7D6B1E80D8}"/>
            </a:ext>
          </a:extLst>
        </xdr:cNvPr>
        <xdr:cNvSpPr txBox="1"/>
      </xdr:nvSpPr>
      <xdr:spPr>
        <a:xfrm>
          <a:off x="19051" y="14916150"/>
          <a:ext cx="800100" cy="1905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107156</xdr:rowOff>
    </xdr:from>
    <xdr:to>
      <xdr:col>11</xdr:col>
      <xdr:colOff>869157</xdr:colOff>
      <xdr:row>1</xdr:row>
      <xdr:rowOff>35718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 txBox="1"/>
      </xdr:nvSpPr>
      <xdr:spPr>
        <a:xfrm>
          <a:off x="11799093" y="107156"/>
          <a:ext cx="2869408" cy="95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0</xdr:colOff>
      <xdr:row>2</xdr:row>
      <xdr:rowOff>0</xdr:rowOff>
    </xdr:from>
    <xdr:to>
      <xdr:col>11</xdr:col>
      <xdr:colOff>644525</xdr:colOff>
      <xdr:row>8</xdr:row>
      <xdr:rowOff>103187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6C9B22CE-9B9F-46D7-A366-B81F57A786B0}"/>
            </a:ext>
          </a:extLst>
        </xdr:cNvPr>
        <xdr:cNvSpPr txBox="1"/>
      </xdr:nvSpPr>
      <xdr:spPr>
        <a:xfrm>
          <a:off x="10894219" y="333375"/>
          <a:ext cx="2692400" cy="11985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Preserje pri Radomljah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Pelechova c. 83, 1235 Radomlje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71437</xdr:colOff>
      <xdr:row>0</xdr:row>
      <xdr:rowOff>83343</xdr:rowOff>
    </xdr:from>
    <xdr:to>
      <xdr:col>11</xdr:col>
      <xdr:colOff>845344</xdr:colOff>
      <xdr:row>0</xdr:row>
      <xdr:rowOff>154781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 txBox="1"/>
      </xdr:nvSpPr>
      <xdr:spPr>
        <a:xfrm>
          <a:off x="11894343" y="83343"/>
          <a:ext cx="2821782" cy="714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0</xdr:colOff>
      <xdr:row>1</xdr:row>
      <xdr:rowOff>0</xdr:rowOff>
    </xdr:from>
    <xdr:to>
      <xdr:col>9</xdr:col>
      <xdr:colOff>678543</xdr:colOff>
      <xdr:row>7</xdr:row>
      <xdr:rowOff>150812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A5A6C466-A25D-4F2D-B037-5E52F8328E0A}"/>
            </a:ext>
          </a:extLst>
        </xdr:cNvPr>
        <xdr:cNvSpPr txBox="1"/>
      </xdr:nvSpPr>
      <xdr:spPr>
        <a:xfrm>
          <a:off x="8967107" y="163286"/>
          <a:ext cx="2692400" cy="11985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Preserje pri Radomljah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Pelechova c. 83, 1235 Radomlje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381000</xdr:colOff>
      <xdr:row>0</xdr:row>
      <xdr:rowOff>59531</xdr:rowOff>
    </xdr:from>
    <xdr:to>
      <xdr:col>11</xdr:col>
      <xdr:colOff>976313</xdr:colOff>
      <xdr:row>0</xdr:row>
      <xdr:rowOff>105250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 txBox="1"/>
      </xdr:nvSpPr>
      <xdr:spPr>
        <a:xfrm>
          <a:off x="12108656" y="59531"/>
          <a:ext cx="2655095" cy="45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381000</xdr:colOff>
      <xdr:row>0</xdr:row>
      <xdr:rowOff>59531</xdr:rowOff>
    </xdr:from>
    <xdr:to>
      <xdr:col>11</xdr:col>
      <xdr:colOff>976313</xdr:colOff>
      <xdr:row>0</xdr:row>
      <xdr:rowOff>105250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 txBox="1"/>
      </xdr:nvSpPr>
      <xdr:spPr>
        <a:xfrm>
          <a:off x="12363450" y="59531"/>
          <a:ext cx="2709863" cy="45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0</xdr:colOff>
      <xdr:row>1</xdr:row>
      <xdr:rowOff>0</xdr:rowOff>
    </xdr:from>
    <xdr:to>
      <xdr:col>9</xdr:col>
      <xdr:colOff>775493</xdr:colOff>
      <xdr:row>7</xdr:row>
      <xdr:rowOff>198437</xdr:rowOff>
    </xdr:to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A2EB1454-D2BF-46B0-AD7A-DE2F5FD9FBD6}"/>
            </a:ext>
          </a:extLst>
        </xdr:cNvPr>
        <xdr:cNvSpPr txBox="1"/>
      </xdr:nvSpPr>
      <xdr:spPr>
        <a:xfrm>
          <a:off x="8870156" y="166688"/>
          <a:ext cx="2692400" cy="11985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Preserje pri Radomljah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Pelechova c. 83, 1235 Radomlje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142874</xdr:colOff>
      <xdr:row>0</xdr:row>
      <xdr:rowOff>59533</xdr:rowOff>
    </xdr:from>
    <xdr:to>
      <xdr:col>11</xdr:col>
      <xdr:colOff>988220</xdr:colOff>
      <xdr:row>1</xdr:row>
      <xdr:rowOff>23812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 txBox="1"/>
      </xdr:nvSpPr>
      <xdr:spPr>
        <a:xfrm>
          <a:off x="11882437" y="59533"/>
          <a:ext cx="2845596" cy="13096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142874</xdr:colOff>
      <xdr:row>0</xdr:row>
      <xdr:rowOff>59533</xdr:rowOff>
    </xdr:from>
    <xdr:to>
      <xdr:col>11</xdr:col>
      <xdr:colOff>988220</xdr:colOff>
      <xdr:row>1</xdr:row>
      <xdr:rowOff>23812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 txBox="1"/>
      </xdr:nvSpPr>
      <xdr:spPr>
        <a:xfrm>
          <a:off x="12153899" y="59533"/>
          <a:ext cx="2893221" cy="1262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1369219</xdr:colOff>
      <xdr:row>0</xdr:row>
      <xdr:rowOff>107157</xdr:rowOff>
    </xdr:from>
    <xdr:to>
      <xdr:col>11</xdr:col>
      <xdr:colOff>120650</xdr:colOff>
      <xdr:row>7</xdr:row>
      <xdr:rowOff>127000</xdr:rowOff>
    </xdr:to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6170B39C-75E0-4344-B0DE-5BF792867DFE}"/>
            </a:ext>
          </a:extLst>
        </xdr:cNvPr>
        <xdr:cNvSpPr txBox="1"/>
      </xdr:nvSpPr>
      <xdr:spPr>
        <a:xfrm>
          <a:off x="10334625" y="107157"/>
          <a:ext cx="2692400" cy="11985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Preserje pri Radomljah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Pelechova c. 83, 1235 Radomlje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71438</xdr:colOff>
      <xdr:row>0</xdr:row>
      <xdr:rowOff>95250</xdr:rowOff>
    </xdr:from>
    <xdr:to>
      <xdr:col>11</xdr:col>
      <xdr:colOff>928688</xdr:colOff>
      <xdr:row>0</xdr:row>
      <xdr:rowOff>140969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SpPr txBox="1"/>
      </xdr:nvSpPr>
      <xdr:spPr>
        <a:xfrm>
          <a:off x="11882438" y="95250"/>
          <a:ext cx="2928938" cy="45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0</xdr:colOff>
      <xdr:row>1</xdr:row>
      <xdr:rowOff>0</xdr:rowOff>
    </xdr:from>
    <xdr:to>
      <xdr:col>11</xdr:col>
      <xdr:colOff>573088</xdr:colOff>
      <xdr:row>7</xdr:row>
      <xdr:rowOff>79375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E9CF8EBF-4F88-4895-9C83-DD7CC3158D67}"/>
            </a:ext>
          </a:extLst>
        </xdr:cNvPr>
        <xdr:cNvSpPr txBox="1"/>
      </xdr:nvSpPr>
      <xdr:spPr>
        <a:xfrm>
          <a:off x="10929938" y="166688"/>
          <a:ext cx="2692400" cy="11985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Preserje pri Radomljah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Pelechova c. 83, 1235 Radomlje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142874</xdr:colOff>
      <xdr:row>0</xdr:row>
      <xdr:rowOff>83344</xdr:rowOff>
    </xdr:from>
    <xdr:to>
      <xdr:col>11</xdr:col>
      <xdr:colOff>916781</xdr:colOff>
      <xdr:row>0</xdr:row>
      <xdr:rowOff>129063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 txBox="1"/>
      </xdr:nvSpPr>
      <xdr:spPr>
        <a:xfrm>
          <a:off x="11953874" y="83344"/>
          <a:ext cx="2893220" cy="45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0</xdr:colOff>
      <xdr:row>1</xdr:row>
      <xdr:rowOff>0</xdr:rowOff>
    </xdr:from>
    <xdr:to>
      <xdr:col>11</xdr:col>
      <xdr:colOff>513556</xdr:colOff>
      <xdr:row>7</xdr:row>
      <xdr:rowOff>138906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2A99D13A-6143-4A66-B58E-22CF87A9989E}"/>
            </a:ext>
          </a:extLst>
        </xdr:cNvPr>
        <xdr:cNvSpPr txBox="1"/>
      </xdr:nvSpPr>
      <xdr:spPr>
        <a:xfrm>
          <a:off x="10906125" y="166688"/>
          <a:ext cx="2692400" cy="11985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Preserje pri Radomljah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Pelechova c. 83, 1235 Radomlje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110333</xdr:rowOff>
    </xdr:from>
    <xdr:to>
      <xdr:col>9</xdr:col>
      <xdr:colOff>924720</xdr:colOff>
      <xdr:row>1</xdr:row>
      <xdr:rowOff>88900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13FD16BE-F3BC-4F9F-B1A6-F9AD1B0D3717}"/>
            </a:ext>
          </a:extLst>
        </xdr:cNvPr>
        <xdr:cNvSpPr txBox="1"/>
      </xdr:nvSpPr>
      <xdr:spPr>
        <a:xfrm>
          <a:off x="5915025" y="110333"/>
          <a:ext cx="658020" cy="16906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110333</xdr:rowOff>
    </xdr:from>
    <xdr:to>
      <xdr:col>9</xdr:col>
      <xdr:colOff>924720</xdr:colOff>
      <xdr:row>1</xdr:row>
      <xdr:rowOff>88900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208C081F-5870-4A86-BA13-8EA547CD02C9}"/>
            </a:ext>
          </a:extLst>
        </xdr:cNvPr>
        <xdr:cNvSpPr txBox="1"/>
      </xdr:nvSpPr>
      <xdr:spPr>
        <a:xfrm>
          <a:off x="5915025" y="110333"/>
          <a:ext cx="658020" cy="16906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110333</xdr:rowOff>
    </xdr:from>
    <xdr:to>
      <xdr:col>9</xdr:col>
      <xdr:colOff>924720</xdr:colOff>
      <xdr:row>1</xdr:row>
      <xdr:rowOff>88900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 txBox="1"/>
      </xdr:nvSpPr>
      <xdr:spPr>
        <a:xfrm>
          <a:off x="11906250" y="110333"/>
          <a:ext cx="2705895" cy="14049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0</xdr:colOff>
      <xdr:row>1</xdr:row>
      <xdr:rowOff>0</xdr:rowOff>
    </xdr:from>
    <xdr:to>
      <xdr:col>9</xdr:col>
      <xdr:colOff>1028700</xdr:colOff>
      <xdr:row>7</xdr:row>
      <xdr:rowOff>106362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811641C6-B4F1-4B44-B7A5-8F30FE2B10B4}"/>
            </a:ext>
          </a:extLst>
        </xdr:cNvPr>
        <xdr:cNvSpPr txBox="1"/>
      </xdr:nvSpPr>
      <xdr:spPr>
        <a:xfrm>
          <a:off x="8991600" y="165100"/>
          <a:ext cx="2692400" cy="11985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Preserje pri Radomljah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Pelechova c. 83, 1235 Radomlje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110333</xdr:rowOff>
    </xdr:from>
    <xdr:to>
      <xdr:col>9</xdr:col>
      <xdr:colOff>924720</xdr:colOff>
      <xdr:row>1</xdr:row>
      <xdr:rowOff>88900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SpPr txBox="1"/>
      </xdr:nvSpPr>
      <xdr:spPr>
        <a:xfrm>
          <a:off x="11906250" y="110333"/>
          <a:ext cx="2705895" cy="14049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0</xdr:colOff>
      <xdr:row>1</xdr:row>
      <xdr:rowOff>0</xdr:rowOff>
    </xdr:from>
    <xdr:to>
      <xdr:col>9</xdr:col>
      <xdr:colOff>1028700</xdr:colOff>
      <xdr:row>7</xdr:row>
      <xdr:rowOff>106362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8CBBE91F-9438-4F2C-A39A-1A127FABC1BE}"/>
            </a:ext>
          </a:extLst>
        </xdr:cNvPr>
        <xdr:cNvSpPr txBox="1"/>
      </xdr:nvSpPr>
      <xdr:spPr>
        <a:xfrm>
          <a:off x="8991600" y="165100"/>
          <a:ext cx="2692400" cy="11985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Preserje pri Radomljah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Pelechova c. 83, 1235 Radomlje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142876</xdr:colOff>
      <xdr:row>0</xdr:row>
      <xdr:rowOff>142875</xdr:rowOff>
    </xdr:from>
    <xdr:to>
      <xdr:col>11</xdr:col>
      <xdr:colOff>916782</xdr:colOff>
      <xdr:row>1</xdr:row>
      <xdr:rowOff>59531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SpPr txBox="1"/>
      </xdr:nvSpPr>
      <xdr:spPr>
        <a:xfrm>
          <a:off x="11894345" y="142875"/>
          <a:ext cx="2774156" cy="833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19051</xdr:colOff>
      <xdr:row>42</xdr:row>
      <xdr:rowOff>9525</xdr:rowOff>
    </xdr:from>
    <xdr:to>
      <xdr:col>0</xdr:col>
      <xdr:colOff>819151</xdr:colOff>
      <xdr:row>42</xdr:row>
      <xdr:rowOff>200025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44</xdr:row>
      <xdr:rowOff>0</xdr:rowOff>
    </xdr:from>
    <xdr:to>
      <xdr:col>0</xdr:col>
      <xdr:colOff>819150</xdr:colOff>
      <xdr:row>44</xdr:row>
      <xdr:rowOff>0</xdr:rowOff>
    </xdr:to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44</xdr:row>
      <xdr:rowOff>57151</xdr:rowOff>
    </xdr:from>
    <xdr:to>
      <xdr:col>0</xdr:col>
      <xdr:colOff>809625</xdr:colOff>
      <xdr:row>44</xdr:row>
      <xdr:rowOff>247651</xdr:rowOff>
    </xdr:to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42</xdr:row>
      <xdr:rowOff>9525</xdr:rowOff>
    </xdr:from>
    <xdr:to>
      <xdr:col>0</xdr:col>
      <xdr:colOff>819151</xdr:colOff>
      <xdr:row>42</xdr:row>
      <xdr:rowOff>200025</xdr:rowOff>
    </xdr:to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00000000-0008-0000-1100-000007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44</xdr:row>
      <xdr:rowOff>0</xdr:rowOff>
    </xdr:from>
    <xdr:to>
      <xdr:col>0</xdr:col>
      <xdr:colOff>819150</xdr:colOff>
      <xdr:row>44</xdr:row>
      <xdr:rowOff>0</xdr:rowOff>
    </xdr:to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00000000-0008-0000-1100-000008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44</xdr:row>
      <xdr:rowOff>57151</xdr:rowOff>
    </xdr:from>
    <xdr:to>
      <xdr:col>0</xdr:col>
      <xdr:colOff>809625</xdr:colOff>
      <xdr:row>44</xdr:row>
      <xdr:rowOff>247651</xdr:rowOff>
    </xdr:to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00000000-0008-0000-1100-000009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42</xdr:row>
      <xdr:rowOff>9525</xdr:rowOff>
    </xdr:from>
    <xdr:to>
      <xdr:col>0</xdr:col>
      <xdr:colOff>819151</xdr:colOff>
      <xdr:row>42</xdr:row>
      <xdr:rowOff>200025</xdr:rowOff>
    </xdr:to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00000000-0008-0000-1100-00000A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44</xdr:row>
      <xdr:rowOff>0</xdr:rowOff>
    </xdr:from>
    <xdr:to>
      <xdr:col>0</xdr:col>
      <xdr:colOff>819150</xdr:colOff>
      <xdr:row>44</xdr:row>
      <xdr:rowOff>0</xdr:rowOff>
    </xdr:to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00000000-0008-0000-1100-00000B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44</xdr:row>
      <xdr:rowOff>57151</xdr:rowOff>
    </xdr:from>
    <xdr:to>
      <xdr:col>0</xdr:col>
      <xdr:colOff>809625</xdr:colOff>
      <xdr:row>44</xdr:row>
      <xdr:rowOff>247651</xdr:rowOff>
    </xdr:to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00000000-0008-0000-1100-00000C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9</xdr:col>
      <xdr:colOff>142876</xdr:colOff>
      <xdr:row>0</xdr:row>
      <xdr:rowOff>142875</xdr:rowOff>
    </xdr:from>
    <xdr:to>
      <xdr:col>11</xdr:col>
      <xdr:colOff>916782</xdr:colOff>
      <xdr:row>1</xdr:row>
      <xdr:rowOff>59531</xdr:rowOff>
    </xdr:to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00000000-0008-0000-1100-000010000000}"/>
            </a:ext>
          </a:extLst>
        </xdr:cNvPr>
        <xdr:cNvSpPr txBox="1"/>
      </xdr:nvSpPr>
      <xdr:spPr>
        <a:xfrm>
          <a:off x="12144376" y="142875"/>
          <a:ext cx="2812256" cy="785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0</xdr:colOff>
      <xdr:row>1</xdr:row>
      <xdr:rowOff>0</xdr:rowOff>
    </xdr:from>
    <xdr:to>
      <xdr:col>9</xdr:col>
      <xdr:colOff>739775</xdr:colOff>
      <xdr:row>7</xdr:row>
      <xdr:rowOff>79375</xdr:rowOff>
    </xdr:to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0C3D943C-579D-42AC-A0D0-00DFC700F030}"/>
            </a:ext>
          </a:extLst>
        </xdr:cNvPr>
        <xdr:cNvSpPr txBox="1"/>
      </xdr:nvSpPr>
      <xdr:spPr>
        <a:xfrm>
          <a:off x="8917781" y="166688"/>
          <a:ext cx="2692400" cy="11985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Preserje pri Radomljah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Pelechova c. 83, 1235 Radomlje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142876</xdr:colOff>
      <xdr:row>0</xdr:row>
      <xdr:rowOff>142875</xdr:rowOff>
    </xdr:from>
    <xdr:to>
      <xdr:col>11</xdr:col>
      <xdr:colOff>916782</xdr:colOff>
      <xdr:row>1</xdr:row>
      <xdr:rowOff>59531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 txBox="1"/>
      </xdr:nvSpPr>
      <xdr:spPr>
        <a:xfrm>
          <a:off x="12144376" y="142875"/>
          <a:ext cx="2812256" cy="785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214313</xdr:colOff>
      <xdr:row>0</xdr:row>
      <xdr:rowOff>59532</xdr:rowOff>
    </xdr:from>
    <xdr:to>
      <xdr:col>11</xdr:col>
      <xdr:colOff>870744</xdr:colOff>
      <xdr:row>6</xdr:row>
      <xdr:rowOff>198438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AF5FCC7A-5D6F-4B79-8C31-0C414E54BB96}"/>
            </a:ext>
          </a:extLst>
        </xdr:cNvPr>
        <xdr:cNvSpPr txBox="1"/>
      </xdr:nvSpPr>
      <xdr:spPr>
        <a:xfrm>
          <a:off x="11084719" y="59532"/>
          <a:ext cx="2692400" cy="11985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Preserje pri Radomljah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Pelechova c. 83, 1235 Radomlje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71438</xdr:colOff>
      <xdr:row>0</xdr:row>
      <xdr:rowOff>83344</xdr:rowOff>
    </xdr:from>
    <xdr:to>
      <xdr:col>11</xdr:col>
      <xdr:colOff>892970</xdr:colOff>
      <xdr:row>1</xdr:row>
      <xdr:rowOff>83343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 txBox="1"/>
      </xdr:nvSpPr>
      <xdr:spPr>
        <a:xfrm>
          <a:off x="12149138" y="83344"/>
          <a:ext cx="2831307" cy="1619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1533525</xdr:colOff>
      <xdr:row>0</xdr:row>
      <xdr:rowOff>104775</xdr:rowOff>
    </xdr:from>
    <xdr:to>
      <xdr:col>11</xdr:col>
      <xdr:colOff>806450</xdr:colOff>
      <xdr:row>7</xdr:row>
      <xdr:rowOff>36512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C23500E3-6EF9-4ECA-AC16-EB67CA6F4FEF}"/>
            </a:ext>
          </a:extLst>
        </xdr:cNvPr>
        <xdr:cNvSpPr txBox="1"/>
      </xdr:nvSpPr>
      <xdr:spPr>
        <a:xfrm>
          <a:off x="10182225" y="104775"/>
          <a:ext cx="2692400" cy="11985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Preserje pri Radomljah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Pelechova c. 83, 1235 Radomlje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342900</xdr:colOff>
      <xdr:row>0</xdr:row>
      <xdr:rowOff>110333</xdr:rowOff>
    </xdr:from>
    <xdr:to>
      <xdr:col>11</xdr:col>
      <xdr:colOff>924720</xdr:colOff>
      <xdr:row>1</xdr:row>
      <xdr:rowOff>88900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 txBox="1"/>
      </xdr:nvSpPr>
      <xdr:spPr>
        <a:xfrm>
          <a:off x="11344275" y="110333"/>
          <a:ext cx="2601120" cy="14049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0</xdr:colOff>
      <xdr:row>1</xdr:row>
      <xdr:rowOff>0</xdr:rowOff>
    </xdr:from>
    <xdr:to>
      <xdr:col>11</xdr:col>
      <xdr:colOff>673100</xdr:colOff>
      <xdr:row>7</xdr:row>
      <xdr:rowOff>112712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4C2B8E5C-F5D9-45B2-AA25-300DC29F5690}"/>
            </a:ext>
          </a:extLst>
        </xdr:cNvPr>
        <xdr:cNvSpPr txBox="1"/>
      </xdr:nvSpPr>
      <xdr:spPr>
        <a:xfrm>
          <a:off x="9896475" y="161925"/>
          <a:ext cx="2692400" cy="11985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Preserje pri Radomljah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Pelechova c. 83, 1235 Radomlje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71438</xdr:colOff>
      <xdr:row>0</xdr:row>
      <xdr:rowOff>83344</xdr:rowOff>
    </xdr:from>
    <xdr:to>
      <xdr:col>11</xdr:col>
      <xdr:colOff>892970</xdr:colOff>
      <xdr:row>1</xdr:row>
      <xdr:rowOff>83343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SpPr txBox="1"/>
      </xdr:nvSpPr>
      <xdr:spPr>
        <a:xfrm>
          <a:off x="11882438" y="83344"/>
          <a:ext cx="2786063" cy="1666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904875</xdr:colOff>
      <xdr:row>0</xdr:row>
      <xdr:rowOff>83344</xdr:rowOff>
    </xdr:from>
    <xdr:to>
      <xdr:col>12</xdr:col>
      <xdr:colOff>501650</xdr:colOff>
      <xdr:row>6</xdr:row>
      <xdr:rowOff>222250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6DD39ED5-757F-468B-BD96-795466735593}"/>
            </a:ext>
          </a:extLst>
        </xdr:cNvPr>
        <xdr:cNvSpPr txBox="1"/>
      </xdr:nvSpPr>
      <xdr:spPr>
        <a:xfrm>
          <a:off x="11882438" y="83344"/>
          <a:ext cx="2692400" cy="11985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Preserje pri Radomljah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Pelechova c. 83, 1235 Radomlje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321468</xdr:colOff>
      <xdr:row>0</xdr:row>
      <xdr:rowOff>11906</xdr:rowOff>
    </xdr:from>
    <xdr:to>
      <xdr:col>11</xdr:col>
      <xdr:colOff>1023939</xdr:colOff>
      <xdr:row>0</xdr:row>
      <xdr:rowOff>59531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SpPr txBox="1"/>
      </xdr:nvSpPr>
      <xdr:spPr>
        <a:xfrm flipV="1">
          <a:off x="11941968" y="11906"/>
          <a:ext cx="2821784" cy="47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0</xdr:colOff>
      <xdr:row>1</xdr:row>
      <xdr:rowOff>0</xdr:rowOff>
    </xdr:from>
    <xdr:to>
      <xdr:col>11</xdr:col>
      <xdr:colOff>537368</xdr:colOff>
      <xdr:row>7</xdr:row>
      <xdr:rowOff>127000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EA464A0-E21C-46AA-9BD8-911D99F23E9A}"/>
            </a:ext>
          </a:extLst>
        </xdr:cNvPr>
        <xdr:cNvSpPr txBox="1"/>
      </xdr:nvSpPr>
      <xdr:spPr>
        <a:xfrm>
          <a:off x="10727531" y="166688"/>
          <a:ext cx="2692400" cy="11985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Preserje pri Radomljah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Pelechova c. 83, 1235 Radomlje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43</xdr:row>
      <xdr:rowOff>9525</xdr:rowOff>
    </xdr:from>
    <xdr:to>
      <xdr:col>0</xdr:col>
      <xdr:colOff>819151</xdr:colOff>
      <xdr:row>43</xdr:row>
      <xdr:rowOff>200025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D6DADB97-269C-4700-B1BA-CBD2FDDD27A8}"/>
            </a:ext>
          </a:extLst>
        </xdr:cNvPr>
        <xdr:cNvSpPr txBox="1"/>
      </xdr:nvSpPr>
      <xdr:spPr>
        <a:xfrm>
          <a:off x="19051" y="10382250"/>
          <a:ext cx="800100" cy="1524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46</xdr:row>
      <xdr:rowOff>66675</xdr:rowOff>
    </xdr:from>
    <xdr:to>
      <xdr:col>0</xdr:col>
      <xdr:colOff>819150</xdr:colOff>
      <xdr:row>46</xdr:row>
      <xdr:rowOff>266700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EC0AE5FE-C0ED-4690-B3D2-1C6C1E249348}"/>
            </a:ext>
          </a:extLst>
        </xdr:cNvPr>
        <xdr:cNvSpPr txBox="1"/>
      </xdr:nvSpPr>
      <xdr:spPr>
        <a:xfrm>
          <a:off x="28575" y="10944225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47</xdr:row>
      <xdr:rowOff>57151</xdr:rowOff>
    </xdr:from>
    <xdr:to>
      <xdr:col>0</xdr:col>
      <xdr:colOff>809625</xdr:colOff>
      <xdr:row>47</xdr:row>
      <xdr:rowOff>247651</xdr:rowOff>
    </xdr:to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4ED258BA-D6A5-42C0-8CE1-A8242A89E978}"/>
            </a:ext>
          </a:extLst>
        </xdr:cNvPr>
        <xdr:cNvSpPr txBox="1"/>
      </xdr:nvSpPr>
      <xdr:spPr>
        <a:xfrm>
          <a:off x="9525" y="1120140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43</xdr:row>
      <xdr:rowOff>9525</xdr:rowOff>
    </xdr:from>
    <xdr:to>
      <xdr:col>0</xdr:col>
      <xdr:colOff>819151</xdr:colOff>
      <xdr:row>43</xdr:row>
      <xdr:rowOff>200025</xdr:rowOff>
    </xdr:to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F60F75C4-1F3E-44CE-8CB2-90866E20984F}"/>
            </a:ext>
          </a:extLst>
        </xdr:cNvPr>
        <xdr:cNvSpPr txBox="1"/>
      </xdr:nvSpPr>
      <xdr:spPr>
        <a:xfrm>
          <a:off x="19051" y="10382250"/>
          <a:ext cx="800100" cy="1524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46</xdr:row>
      <xdr:rowOff>66675</xdr:rowOff>
    </xdr:from>
    <xdr:to>
      <xdr:col>0</xdr:col>
      <xdr:colOff>819150</xdr:colOff>
      <xdr:row>46</xdr:row>
      <xdr:rowOff>266700</xdr:rowOff>
    </xdr:to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8FE06633-F4C3-4D3D-9361-E43998A05580}"/>
            </a:ext>
          </a:extLst>
        </xdr:cNvPr>
        <xdr:cNvSpPr txBox="1"/>
      </xdr:nvSpPr>
      <xdr:spPr>
        <a:xfrm>
          <a:off x="28575" y="10944225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47</xdr:row>
      <xdr:rowOff>57151</xdr:rowOff>
    </xdr:from>
    <xdr:to>
      <xdr:col>0</xdr:col>
      <xdr:colOff>809625</xdr:colOff>
      <xdr:row>47</xdr:row>
      <xdr:rowOff>247651</xdr:rowOff>
    </xdr:to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849ED520-EB62-4D30-A84E-71E6E5280410}"/>
            </a:ext>
          </a:extLst>
        </xdr:cNvPr>
        <xdr:cNvSpPr txBox="1"/>
      </xdr:nvSpPr>
      <xdr:spPr>
        <a:xfrm>
          <a:off x="9525" y="1120140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43</xdr:row>
      <xdr:rowOff>9525</xdr:rowOff>
    </xdr:from>
    <xdr:to>
      <xdr:col>0</xdr:col>
      <xdr:colOff>819151</xdr:colOff>
      <xdr:row>43</xdr:row>
      <xdr:rowOff>200025</xdr:rowOff>
    </xdr:to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2677EE5C-9625-4CFF-93E8-3A56DC08A7BE}"/>
            </a:ext>
          </a:extLst>
        </xdr:cNvPr>
        <xdr:cNvSpPr txBox="1"/>
      </xdr:nvSpPr>
      <xdr:spPr>
        <a:xfrm>
          <a:off x="19051" y="10382250"/>
          <a:ext cx="800100" cy="1524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46</xdr:row>
      <xdr:rowOff>66675</xdr:rowOff>
    </xdr:from>
    <xdr:to>
      <xdr:col>0</xdr:col>
      <xdr:colOff>819150</xdr:colOff>
      <xdr:row>46</xdr:row>
      <xdr:rowOff>266700</xdr:rowOff>
    </xdr:to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26484A60-BC27-4D34-9949-C142895311A3}"/>
            </a:ext>
          </a:extLst>
        </xdr:cNvPr>
        <xdr:cNvSpPr txBox="1"/>
      </xdr:nvSpPr>
      <xdr:spPr>
        <a:xfrm>
          <a:off x="28575" y="10944225"/>
          <a:ext cx="790575" cy="2000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47</xdr:row>
      <xdr:rowOff>57151</xdr:rowOff>
    </xdr:from>
    <xdr:to>
      <xdr:col>0</xdr:col>
      <xdr:colOff>809625</xdr:colOff>
      <xdr:row>47</xdr:row>
      <xdr:rowOff>247651</xdr:rowOff>
    </xdr:to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515944AD-65CE-4D03-BDC2-6FABC5FDB66D}"/>
            </a:ext>
          </a:extLst>
        </xdr:cNvPr>
        <xdr:cNvSpPr txBox="1"/>
      </xdr:nvSpPr>
      <xdr:spPr>
        <a:xfrm>
          <a:off x="9525" y="1120140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45</xdr:row>
      <xdr:rowOff>9525</xdr:rowOff>
    </xdr:from>
    <xdr:to>
      <xdr:col>0</xdr:col>
      <xdr:colOff>819151</xdr:colOff>
      <xdr:row>45</xdr:row>
      <xdr:rowOff>200025</xdr:rowOff>
    </xdr:to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41A07082-3E0F-42A1-92E1-5342816CD0D0}"/>
            </a:ext>
          </a:extLst>
        </xdr:cNvPr>
        <xdr:cNvSpPr txBox="1"/>
      </xdr:nvSpPr>
      <xdr:spPr>
        <a:xfrm>
          <a:off x="19051" y="106584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45</xdr:row>
      <xdr:rowOff>9525</xdr:rowOff>
    </xdr:from>
    <xdr:to>
      <xdr:col>0</xdr:col>
      <xdr:colOff>819151</xdr:colOff>
      <xdr:row>45</xdr:row>
      <xdr:rowOff>200025</xdr:rowOff>
    </xdr:to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A5131D52-1E05-4B51-B94C-AB9A1A6AA704}"/>
            </a:ext>
          </a:extLst>
        </xdr:cNvPr>
        <xdr:cNvSpPr txBox="1"/>
      </xdr:nvSpPr>
      <xdr:spPr>
        <a:xfrm>
          <a:off x="19051" y="106584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45</xdr:row>
      <xdr:rowOff>9525</xdr:rowOff>
    </xdr:from>
    <xdr:to>
      <xdr:col>0</xdr:col>
      <xdr:colOff>819151</xdr:colOff>
      <xdr:row>45</xdr:row>
      <xdr:rowOff>200025</xdr:rowOff>
    </xdr:to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F494594A-6C5D-43B0-8620-A9AB2D568CDE}"/>
            </a:ext>
          </a:extLst>
        </xdr:cNvPr>
        <xdr:cNvSpPr txBox="1"/>
      </xdr:nvSpPr>
      <xdr:spPr>
        <a:xfrm>
          <a:off x="19051" y="10658475"/>
          <a:ext cx="800100" cy="1905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571500</xdr:colOff>
      <xdr:row>1</xdr:row>
      <xdr:rowOff>142876</xdr:rowOff>
    </xdr:from>
    <xdr:to>
      <xdr:col>12</xdr:col>
      <xdr:colOff>1144588</xdr:colOff>
      <xdr:row>8</xdr:row>
      <xdr:rowOff>127001</xdr:rowOff>
    </xdr:to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AFA22342-7D93-407B-9A4E-F9D0C2D175D4}"/>
            </a:ext>
          </a:extLst>
        </xdr:cNvPr>
        <xdr:cNvSpPr txBox="1"/>
      </xdr:nvSpPr>
      <xdr:spPr>
        <a:xfrm>
          <a:off x="11418094" y="309564"/>
          <a:ext cx="2692400" cy="11985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Preserje pri Radomljah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Pelechova c. 83, 1235 Radomlje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47</xdr:row>
      <xdr:rowOff>9525</xdr:rowOff>
    </xdr:from>
    <xdr:to>
      <xdr:col>0</xdr:col>
      <xdr:colOff>819151</xdr:colOff>
      <xdr:row>47</xdr:row>
      <xdr:rowOff>200025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6C78ACB-6833-4858-9503-1DBC29AB9EDD}"/>
            </a:ext>
          </a:extLst>
        </xdr:cNvPr>
        <xdr:cNvSpPr txBox="1"/>
      </xdr:nvSpPr>
      <xdr:spPr>
        <a:xfrm>
          <a:off x="19051" y="14106525"/>
          <a:ext cx="800100" cy="1524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50</xdr:row>
      <xdr:rowOff>66675</xdr:rowOff>
    </xdr:from>
    <xdr:to>
      <xdr:col>0</xdr:col>
      <xdr:colOff>819150</xdr:colOff>
      <xdr:row>50</xdr:row>
      <xdr:rowOff>266700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4D7D47B1-0591-40FD-B7F8-2DF9BA06C6AA}"/>
            </a:ext>
          </a:extLst>
        </xdr:cNvPr>
        <xdr:cNvSpPr txBox="1"/>
      </xdr:nvSpPr>
      <xdr:spPr>
        <a:xfrm>
          <a:off x="28575" y="1466850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51</xdr:row>
      <xdr:rowOff>57151</xdr:rowOff>
    </xdr:from>
    <xdr:to>
      <xdr:col>0</xdr:col>
      <xdr:colOff>809625</xdr:colOff>
      <xdr:row>51</xdr:row>
      <xdr:rowOff>247651</xdr:rowOff>
    </xdr:to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3DB06061-C897-49ED-822C-39F7CBCD81F4}"/>
            </a:ext>
          </a:extLst>
        </xdr:cNvPr>
        <xdr:cNvSpPr txBox="1"/>
      </xdr:nvSpPr>
      <xdr:spPr>
        <a:xfrm>
          <a:off x="9525" y="1492567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47</xdr:row>
      <xdr:rowOff>9525</xdr:rowOff>
    </xdr:from>
    <xdr:to>
      <xdr:col>0</xdr:col>
      <xdr:colOff>819151</xdr:colOff>
      <xdr:row>47</xdr:row>
      <xdr:rowOff>200025</xdr:rowOff>
    </xdr:to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96F91403-346B-4107-9550-A4B48942B557}"/>
            </a:ext>
          </a:extLst>
        </xdr:cNvPr>
        <xdr:cNvSpPr txBox="1"/>
      </xdr:nvSpPr>
      <xdr:spPr>
        <a:xfrm>
          <a:off x="19051" y="14106525"/>
          <a:ext cx="800100" cy="1524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50</xdr:row>
      <xdr:rowOff>66675</xdr:rowOff>
    </xdr:from>
    <xdr:to>
      <xdr:col>0</xdr:col>
      <xdr:colOff>819150</xdr:colOff>
      <xdr:row>50</xdr:row>
      <xdr:rowOff>266700</xdr:rowOff>
    </xdr:to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5EB86E17-DDFB-43B6-A86B-85F84E31DE13}"/>
            </a:ext>
          </a:extLst>
        </xdr:cNvPr>
        <xdr:cNvSpPr txBox="1"/>
      </xdr:nvSpPr>
      <xdr:spPr>
        <a:xfrm>
          <a:off x="28575" y="1466850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51</xdr:row>
      <xdr:rowOff>57151</xdr:rowOff>
    </xdr:from>
    <xdr:to>
      <xdr:col>0</xdr:col>
      <xdr:colOff>809625</xdr:colOff>
      <xdr:row>51</xdr:row>
      <xdr:rowOff>247651</xdr:rowOff>
    </xdr:to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2E91ED1D-B5A3-4354-A805-E64986B5C0B2}"/>
            </a:ext>
          </a:extLst>
        </xdr:cNvPr>
        <xdr:cNvSpPr txBox="1"/>
      </xdr:nvSpPr>
      <xdr:spPr>
        <a:xfrm>
          <a:off x="9525" y="1492567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47</xdr:row>
      <xdr:rowOff>9525</xdr:rowOff>
    </xdr:from>
    <xdr:to>
      <xdr:col>0</xdr:col>
      <xdr:colOff>819151</xdr:colOff>
      <xdr:row>47</xdr:row>
      <xdr:rowOff>200025</xdr:rowOff>
    </xdr:to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9859B2C5-7D4C-4335-9470-3D657253B519}"/>
            </a:ext>
          </a:extLst>
        </xdr:cNvPr>
        <xdr:cNvSpPr txBox="1"/>
      </xdr:nvSpPr>
      <xdr:spPr>
        <a:xfrm>
          <a:off x="19051" y="14106525"/>
          <a:ext cx="800100" cy="1524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50</xdr:row>
      <xdr:rowOff>66675</xdr:rowOff>
    </xdr:from>
    <xdr:to>
      <xdr:col>0</xdr:col>
      <xdr:colOff>819150</xdr:colOff>
      <xdr:row>50</xdr:row>
      <xdr:rowOff>266700</xdr:rowOff>
    </xdr:to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2041F573-370C-4786-8F47-E1389E7F352A}"/>
            </a:ext>
          </a:extLst>
        </xdr:cNvPr>
        <xdr:cNvSpPr txBox="1"/>
      </xdr:nvSpPr>
      <xdr:spPr>
        <a:xfrm>
          <a:off x="28575" y="14668500"/>
          <a:ext cx="790575" cy="2000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51</xdr:row>
      <xdr:rowOff>57151</xdr:rowOff>
    </xdr:from>
    <xdr:to>
      <xdr:col>0</xdr:col>
      <xdr:colOff>809625</xdr:colOff>
      <xdr:row>51</xdr:row>
      <xdr:rowOff>247651</xdr:rowOff>
    </xdr:to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F287C46E-FEB0-407E-B8A7-4D58B2B6DA04}"/>
            </a:ext>
          </a:extLst>
        </xdr:cNvPr>
        <xdr:cNvSpPr txBox="1"/>
      </xdr:nvSpPr>
      <xdr:spPr>
        <a:xfrm>
          <a:off x="9525" y="1492567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49</xdr:row>
      <xdr:rowOff>9525</xdr:rowOff>
    </xdr:from>
    <xdr:to>
      <xdr:col>0</xdr:col>
      <xdr:colOff>819151</xdr:colOff>
      <xdr:row>49</xdr:row>
      <xdr:rowOff>200025</xdr:rowOff>
    </xdr:to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81FA0405-DA36-4328-9EC6-8436FD89EB34}"/>
            </a:ext>
          </a:extLst>
        </xdr:cNvPr>
        <xdr:cNvSpPr txBox="1"/>
      </xdr:nvSpPr>
      <xdr:spPr>
        <a:xfrm>
          <a:off x="19051" y="1438275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49</xdr:row>
      <xdr:rowOff>9525</xdr:rowOff>
    </xdr:from>
    <xdr:to>
      <xdr:col>0</xdr:col>
      <xdr:colOff>819151</xdr:colOff>
      <xdr:row>49</xdr:row>
      <xdr:rowOff>200025</xdr:rowOff>
    </xdr:to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BB5B1D61-5753-4A0F-B82D-ADAA8DFD9E5B}"/>
            </a:ext>
          </a:extLst>
        </xdr:cNvPr>
        <xdr:cNvSpPr txBox="1"/>
      </xdr:nvSpPr>
      <xdr:spPr>
        <a:xfrm>
          <a:off x="19051" y="1438275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49</xdr:row>
      <xdr:rowOff>9525</xdr:rowOff>
    </xdr:from>
    <xdr:to>
      <xdr:col>0</xdr:col>
      <xdr:colOff>819151</xdr:colOff>
      <xdr:row>49</xdr:row>
      <xdr:rowOff>200025</xdr:rowOff>
    </xdr:to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E15F8161-E4AA-4A75-86DB-3A7755942604}"/>
            </a:ext>
          </a:extLst>
        </xdr:cNvPr>
        <xdr:cNvSpPr txBox="1"/>
      </xdr:nvSpPr>
      <xdr:spPr>
        <a:xfrm>
          <a:off x="19051" y="14382750"/>
          <a:ext cx="800100" cy="1905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473868</xdr:colOff>
      <xdr:row>4</xdr:row>
      <xdr:rowOff>11907</xdr:rowOff>
    </xdr:from>
    <xdr:to>
      <xdr:col>12</xdr:col>
      <xdr:colOff>70643</xdr:colOff>
      <xdr:row>10</xdr:row>
      <xdr:rowOff>162719</xdr:rowOff>
    </xdr:to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FE157037-9043-4CDD-9C8B-4E0B2F0BB234}"/>
            </a:ext>
          </a:extLst>
        </xdr:cNvPr>
        <xdr:cNvSpPr txBox="1"/>
      </xdr:nvSpPr>
      <xdr:spPr>
        <a:xfrm>
          <a:off x="10534649" y="678657"/>
          <a:ext cx="2692400" cy="11985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Preserje pri Radomljah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Pelechova c. 83, 1235 Radomlje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38</xdr:row>
      <xdr:rowOff>9525</xdr:rowOff>
    </xdr:from>
    <xdr:to>
      <xdr:col>0</xdr:col>
      <xdr:colOff>819151</xdr:colOff>
      <xdr:row>38</xdr:row>
      <xdr:rowOff>200025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E52ACB23-8F4C-4A6B-BA0C-74F07E087A67}"/>
            </a:ext>
          </a:extLst>
        </xdr:cNvPr>
        <xdr:cNvSpPr txBox="1"/>
      </xdr:nvSpPr>
      <xdr:spPr>
        <a:xfrm>
          <a:off x="19051" y="10039350"/>
          <a:ext cx="800100" cy="1524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41</xdr:row>
      <xdr:rowOff>66675</xdr:rowOff>
    </xdr:from>
    <xdr:to>
      <xdr:col>0</xdr:col>
      <xdr:colOff>819150</xdr:colOff>
      <xdr:row>41</xdr:row>
      <xdr:rowOff>266700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9FF4FC47-C99E-471A-8491-D81505B49F4E}"/>
            </a:ext>
          </a:extLst>
        </xdr:cNvPr>
        <xdr:cNvSpPr txBox="1"/>
      </xdr:nvSpPr>
      <xdr:spPr>
        <a:xfrm>
          <a:off x="28575" y="10601325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42</xdr:row>
      <xdr:rowOff>57151</xdr:rowOff>
    </xdr:from>
    <xdr:to>
      <xdr:col>0</xdr:col>
      <xdr:colOff>809625</xdr:colOff>
      <xdr:row>42</xdr:row>
      <xdr:rowOff>247651</xdr:rowOff>
    </xdr:to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44F9AE8F-4B99-4774-9C26-D01582DFEAF4}"/>
            </a:ext>
          </a:extLst>
        </xdr:cNvPr>
        <xdr:cNvSpPr txBox="1"/>
      </xdr:nvSpPr>
      <xdr:spPr>
        <a:xfrm>
          <a:off x="9525" y="1085850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38</xdr:row>
      <xdr:rowOff>9525</xdr:rowOff>
    </xdr:from>
    <xdr:to>
      <xdr:col>0</xdr:col>
      <xdr:colOff>819151</xdr:colOff>
      <xdr:row>38</xdr:row>
      <xdr:rowOff>200025</xdr:rowOff>
    </xdr:to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29B40960-5016-418F-9B0E-571D66D07F88}"/>
            </a:ext>
          </a:extLst>
        </xdr:cNvPr>
        <xdr:cNvSpPr txBox="1"/>
      </xdr:nvSpPr>
      <xdr:spPr>
        <a:xfrm>
          <a:off x="19051" y="10039350"/>
          <a:ext cx="800100" cy="1524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41</xdr:row>
      <xdr:rowOff>66675</xdr:rowOff>
    </xdr:from>
    <xdr:to>
      <xdr:col>0</xdr:col>
      <xdr:colOff>819150</xdr:colOff>
      <xdr:row>41</xdr:row>
      <xdr:rowOff>266700</xdr:rowOff>
    </xdr:to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F6209B3D-E4D9-479B-83F7-3B74EA1723E0}"/>
            </a:ext>
          </a:extLst>
        </xdr:cNvPr>
        <xdr:cNvSpPr txBox="1"/>
      </xdr:nvSpPr>
      <xdr:spPr>
        <a:xfrm>
          <a:off x="28575" y="10601325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42</xdr:row>
      <xdr:rowOff>57151</xdr:rowOff>
    </xdr:from>
    <xdr:to>
      <xdr:col>0</xdr:col>
      <xdr:colOff>809625</xdr:colOff>
      <xdr:row>42</xdr:row>
      <xdr:rowOff>247651</xdr:rowOff>
    </xdr:to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E41BB360-CDA1-47F8-B6D3-CC8D31D6DD78}"/>
            </a:ext>
          </a:extLst>
        </xdr:cNvPr>
        <xdr:cNvSpPr txBox="1"/>
      </xdr:nvSpPr>
      <xdr:spPr>
        <a:xfrm>
          <a:off x="9525" y="1085850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38</xdr:row>
      <xdr:rowOff>9525</xdr:rowOff>
    </xdr:from>
    <xdr:to>
      <xdr:col>0</xdr:col>
      <xdr:colOff>819151</xdr:colOff>
      <xdr:row>38</xdr:row>
      <xdr:rowOff>200025</xdr:rowOff>
    </xdr:to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F6E23F0C-2E5B-4705-9372-767916EA9327}"/>
            </a:ext>
          </a:extLst>
        </xdr:cNvPr>
        <xdr:cNvSpPr txBox="1"/>
      </xdr:nvSpPr>
      <xdr:spPr>
        <a:xfrm>
          <a:off x="19051" y="10039350"/>
          <a:ext cx="800100" cy="1524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41</xdr:row>
      <xdr:rowOff>66675</xdr:rowOff>
    </xdr:from>
    <xdr:to>
      <xdr:col>0</xdr:col>
      <xdr:colOff>819150</xdr:colOff>
      <xdr:row>41</xdr:row>
      <xdr:rowOff>266700</xdr:rowOff>
    </xdr:to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F8FEC268-24F6-484F-8B7D-DF4355EDAE8E}"/>
            </a:ext>
          </a:extLst>
        </xdr:cNvPr>
        <xdr:cNvSpPr txBox="1"/>
      </xdr:nvSpPr>
      <xdr:spPr>
        <a:xfrm>
          <a:off x="28575" y="10601325"/>
          <a:ext cx="790575" cy="2000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42</xdr:row>
      <xdr:rowOff>57151</xdr:rowOff>
    </xdr:from>
    <xdr:to>
      <xdr:col>0</xdr:col>
      <xdr:colOff>809625</xdr:colOff>
      <xdr:row>42</xdr:row>
      <xdr:rowOff>247651</xdr:rowOff>
    </xdr:to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848EDA4C-A7FA-431F-AB6B-789BAE54AA5F}"/>
            </a:ext>
          </a:extLst>
        </xdr:cNvPr>
        <xdr:cNvSpPr txBox="1"/>
      </xdr:nvSpPr>
      <xdr:spPr>
        <a:xfrm>
          <a:off x="9525" y="1085850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40</xdr:row>
      <xdr:rowOff>9525</xdr:rowOff>
    </xdr:from>
    <xdr:to>
      <xdr:col>0</xdr:col>
      <xdr:colOff>819151</xdr:colOff>
      <xdr:row>40</xdr:row>
      <xdr:rowOff>200025</xdr:rowOff>
    </xdr:to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6F71734A-6DA7-457C-A20B-1CEAEF2E9554}"/>
            </a:ext>
          </a:extLst>
        </xdr:cNvPr>
        <xdr:cNvSpPr txBox="1"/>
      </xdr:nvSpPr>
      <xdr:spPr>
        <a:xfrm>
          <a:off x="19051" y="103155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40</xdr:row>
      <xdr:rowOff>9525</xdr:rowOff>
    </xdr:from>
    <xdr:to>
      <xdr:col>0</xdr:col>
      <xdr:colOff>819151</xdr:colOff>
      <xdr:row>40</xdr:row>
      <xdr:rowOff>200025</xdr:rowOff>
    </xdr:to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D45171E1-E938-47BD-A845-CBB822903C26}"/>
            </a:ext>
          </a:extLst>
        </xdr:cNvPr>
        <xdr:cNvSpPr txBox="1"/>
      </xdr:nvSpPr>
      <xdr:spPr>
        <a:xfrm>
          <a:off x="19051" y="103155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40</xdr:row>
      <xdr:rowOff>9525</xdr:rowOff>
    </xdr:from>
    <xdr:to>
      <xdr:col>0</xdr:col>
      <xdr:colOff>819151</xdr:colOff>
      <xdr:row>40</xdr:row>
      <xdr:rowOff>200025</xdr:rowOff>
    </xdr:to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2A25347D-CC69-4AED-972A-A384B11CEC58}"/>
            </a:ext>
          </a:extLst>
        </xdr:cNvPr>
        <xdr:cNvSpPr txBox="1"/>
      </xdr:nvSpPr>
      <xdr:spPr>
        <a:xfrm>
          <a:off x="19051" y="10315575"/>
          <a:ext cx="800100" cy="1905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9525</xdr:colOff>
      <xdr:row>1</xdr:row>
      <xdr:rowOff>44451</xdr:rowOff>
    </xdr:from>
    <xdr:to>
      <xdr:col>11</xdr:col>
      <xdr:colOff>873125</xdr:colOff>
      <xdr:row>8</xdr:row>
      <xdr:rowOff>36513</xdr:rowOff>
    </xdr:to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BE399D3E-BA16-4243-BB0A-84D929C9E831}"/>
            </a:ext>
          </a:extLst>
        </xdr:cNvPr>
        <xdr:cNvSpPr txBox="1"/>
      </xdr:nvSpPr>
      <xdr:spPr>
        <a:xfrm>
          <a:off x="9763125" y="209551"/>
          <a:ext cx="2692400" cy="11985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Preserje pri Radomljah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Pelechova c. 83, 1235 Radomlje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9</xdr:col>
      <xdr:colOff>1132682</xdr:colOff>
      <xdr:row>7</xdr:row>
      <xdr:rowOff>91281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447EC67-8CF6-44EE-AF5B-9E13280C89C6}"/>
            </a:ext>
          </a:extLst>
        </xdr:cNvPr>
        <xdr:cNvSpPr txBox="1"/>
      </xdr:nvSpPr>
      <xdr:spPr>
        <a:xfrm>
          <a:off x="7977188" y="166688"/>
          <a:ext cx="2692400" cy="11985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Preserje pri Radomljah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Pelechova c. 83, 1235 Radomlje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10</xdr:col>
      <xdr:colOff>12700</xdr:colOff>
      <xdr:row>7</xdr:row>
      <xdr:rowOff>93662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FF5E737B-A180-4CF3-A6A0-D25C88C45D4A}"/>
            </a:ext>
          </a:extLst>
        </xdr:cNvPr>
        <xdr:cNvSpPr txBox="1"/>
      </xdr:nvSpPr>
      <xdr:spPr>
        <a:xfrm>
          <a:off x="8788400" y="165100"/>
          <a:ext cx="2692400" cy="11985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Preserje pri Radomljah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Pelechova c. 83, 1235 Radomlje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250031</xdr:colOff>
      <xdr:row>0</xdr:row>
      <xdr:rowOff>95250</xdr:rowOff>
    </xdr:from>
    <xdr:to>
      <xdr:col>11</xdr:col>
      <xdr:colOff>785811</xdr:colOff>
      <xdr:row>7</xdr:row>
      <xdr:rowOff>76199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39181F4B-D2F1-437F-88CE-E01DBF6688EC}"/>
            </a:ext>
          </a:extLst>
        </xdr:cNvPr>
        <xdr:cNvSpPr txBox="1"/>
      </xdr:nvSpPr>
      <xdr:spPr>
        <a:xfrm>
          <a:off x="10194131" y="95250"/>
          <a:ext cx="2421730" cy="11525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Frana Albrehta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Šolska ulica 1, 1241 Kamnik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19051</xdr:colOff>
      <xdr:row>61</xdr:row>
      <xdr:rowOff>9525</xdr:rowOff>
    </xdr:from>
    <xdr:to>
      <xdr:col>0</xdr:col>
      <xdr:colOff>819151</xdr:colOff>
      <xdr:row>61</xdr:row>
      <xdr:rowOff>200025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3CAA691B-826E-440F-9C9C-A2A614B2501B}"/>
            </a:ext>
          </a:extLst>
        </xdr:cNvPr>
        <xdr:cNvSpPr txBox="1"/>
      </xdr:nvSpPr>
      <xdr:spPr>
        <a:xfrm>
          <a:off x="19051" y="18402300"/>
          <a:ext cx="800100" cy="1524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64</xdr:row>
      <xdr:rowOff>66675</xdr:rowOff>
    </xdr:from>
    <xdr:to>
      <xdr:col>0</xdr:col>
      <xdr:colOff>819150</xdr:colOff>
      <xdr:row>64</xdr:row>
      <xdr:rowOff>266700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E8632C7-23EF-47DA-AE6F-927790402307}"/>
            </a:ext>
          </a:extLst>
        </xdr:cNvPr>
        <xdr:cNvSpPr txBox="1"/>
      </xdr:nvSpPr>
      <xdr:spPr>
        <a:xfrm>
          <a:off x="28575" y="18964275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65</xdr:row>
      <xdr:rowOff>57151</xdr:rowOff>
    </xdr:from>
    <xdr:to>
      <xdr:col>0</xdr:col>
      <xdr:colOff>809625</xdr:colOff>
      <xdr:row>65</xdr:row>
      <xdr:rowOff>247651</xdr:rowOff>
    </xdr:to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5A1A28F6-2783-4005-B24F-4A6FE31FD9AC}"/>
            </a:ext>
          </a:extLst>
        </xdr:cNvPr>
        <xdr:cNvSpPr txBox="1"/>
      </xdr:nvSpPr>
      <xdr:spPr>
        <a:xfrm>
          <a:off x="9525" y="1922145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61</xdr:row>
      <xdr:rowOff>9525</xdr:rowOff>
    </xdr:from>
    <xdr:to>
      <xdr:col>0</xdr:col>
      <xdr:colOff>819151</xdr:colOff>
      <xdr:row>61</xdr:row>
      <xdr:rowOff>200025</xdr:rowOff>
    </xdr:to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6B5B264C-8A05-4676-AD80-6CB5F8A78530}"/>
            </a:ext>
          </a:extLst>
        </xdr:cNvPr>
        <xdr:cNvSpPr txBox="1"/>
      </xdr:nvSpPr>
      <xdr:spPr>
        <a:xfrm>
          <a:off x="19051" y="18402300"/>
          <a:ext cx="800100" cy="1524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64</xdr:row>
      <xdr:rowOff>66675</xdr:rowOff>
    </xdr:from>
    <xdr:to>
      <xdr:col>0</xdr:col>
      <xdr:colOff>819150</xdr:colOff>
      <xdr:row>64</xdr:row>
      <xdr:rowOff>266700</xdr:rowOff>
    </xdr:to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2886B104-5251-4642-B2FC-A235794315D3}"/>
            </a:ext>
          </a:extLst>
        </xdr:cNvPr>
        <xdr:cNvSpPr txBox="1"/>
      </xdr:nvSpPr>
      <xdr:spPr>
        <a:xfrm>
          <a:off x="28575" y="18964275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65</xdr:row>
      <xdr:rowOff>57151</xdr:rowOff>
    </xdr:from>
    <xdr:to>
      <xdr:col>0</xdr:col>
      <xdr:colOff>809625</xdr:colOff>
      <xdr:row>65</xdr:row>
      <xdr:rowOff>247651</xdr:rowOff>
    </xdr:to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D3C15D5C-EE52-4383-8AE1-3ED87AFC1259}"/>
            </a:ext>
          </a:extLst>
        </xdr:cNvPr>
        <xdr:cNvSpPr txBox="1"/>
      </xdr:nvSpPr>
      <xdr:spPr>
        <a:xfrm>
          <a:off x="9525" y="1922145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61</xdr:row>
      <xdr:rowOff>9525</xdr:rowOff>
    </xdr:from>
    <xdr:to>
      <xdr:col>0</xdr:col>
      <xdr:colOff>819151</xdr:colOff>
      <xdr:row>61</xdr:row>
      <xdr:rowOff>200025</xdr:rowOff>
    </xdr:to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2C247F46-5EDF-4EA3-B1CC-3FF471AB4BDB}"/>
            </a:ext>
          </a:extLst>
        </xdr:cNvPr>
        <xdr:cNvSpPr txBox="1"/>
      </xdr:nvSpPr>
      <xdr:spPr>
        <a:xfrm>
          <a:off x="19051" y="18402300"/>
          <a:ext cx="800100" cy="1524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64</xdr:row>
      <xdr:rowOff>66675</xdr:rowOff>
    </xdr:from>
    <xdr:to>
      <xdr:col>0</xdr:col>
      <xdr:colOff>819150</xdr:colOff>
      <xdr:row>64</xdr:row>
      <xdr:rowOff>266700</xdr:rowOff>
    </xdr:to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6AFC0A05-6888-49EA-AE58-5C172E6A62E3}"/>
            </a:ext>
          </a:extLst>
        </xdr:cNvPr>
        <xdr:cNvSpPr txBox="1"/>
      </xdr:nvSpPr>
      <xdr:spPr>
        <a:xfrm>
          <a:off x="28575" y="18964275"/>
          <a:ext cx="790575" cy="2000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65</xdr:row>
      <xdr:rowOff>57151</xdr:rowOff>
    </xdr:from>
    <xdr:to>
      <xdr:col>0</xdr:col>
      <xdr:colOff>809625</xdr:colOff>
      <xdr:row>65</xdr:row>
      <xdr:rowOff>247651</xdr:rowOff>
    </xdr:to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CC4905C4-EC09-4E6B-B4D1-6293DB742C38}"/>
            </a:ext>
          </a:extLst>
        </xdr:cNvPr>
        <xdr:cNvSpPr txBox="1"/>
      </xdr:nvSpPr>
      <xdr:spPr>
        <a:xfrm>
          <a:off x="9525" y="1922145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63</xdr:row>
      <xdr:rowOff>9525</xdr:rowOff>
    </xdr:from>
    <xdr:to>
      <xdr:col>0</xdr:col>
      <xdr:colOff>819151</xdr:colOff>
      <xdr:row>63</xdr:row>
      <xdr:rowOff>200025</xdr:rowOff>
    </xdr:to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889D5E24-DE70-468F-8557-A375EAD03F01}"/>
            </a:ext>
          </a:extLst>
        </xdr:cNvPr>
        <xdr:cNvSpPr txBox="1"/>
      </xdr:nvSpPr>
      <xdr:spPr>
        <a:xfrm>
          <a:off x="19051" y="1867852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63</xdr:row>
      <xdr:rowOff>9525</xdr:rowOff>
    </xdr:from>
    <xdr:to>
      <xdr:col>0</xdr:col>
      <xdr:colOff>819151</xdr:colOff>
      <xdr:row>63</xdr:row>
      <xdr:rowOff>200025</xdr:rowOff>
    </xdr:to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0BEF5753-3E6D-47B9-8FE7-477939B15D54}"/>
            </a:ext>
          </a:extLst>
        </xdr:cNvPr>
        <xdr:cNvSpPr txBox="1"/>
      </xdr:nvSpPr>
      <xdr:spPr>
        <a:xfrm>
          <a:off x="19051" y="1867852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63</xdr:row>
      <xdr:rowOff>9525</xdr:rowOff>
    </xdr:from>
    <xdr:to>
      <xdr:col>0</xdr:col>
      <xdr:colOff>819151</xdr:colOff>
      <xdr:row>63</xdr:row>
      <xdr:rowOff>200025</xdr:rowOff>
    </xdr:to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1F3DC3FB-670C-4B3F-9A66-C32DB6D99811}"/>
            </a:ext>
          </a:extLst>
        </xdr:cNvPr>
        <xdr:cNvSpPr txBox="1"/>
      </xdr:nvSpPr>
      <xdr:spPr>
        <a:xfrm>
          <a:off x="19051" y="18678525"/>
          <a:ext cx="800100" cy="1905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9</xdr:col>
      <xdr:colOff>823119</xdr:colOff>
      <xdr:row>7</xdr:row>
      <xdr:rowOff>79375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B640D7E7-B86E-411C-BD15-4C91BEE9CA10}"/>
            </a:ext>
          </a:extLst>
        </xdr:cNvPr>
        <xdr:cNvSpPr txBox="1"/>
      </xdr:nvSpPr>
      <xdr:spPr>
        <a:xfrm>
          <a:off x="8096250" y="166688"/>
          <a:ext cx="2692400" cy="11985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Preserje pri Radomljah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Pelechova c. 83, 1235 Radomlje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10</xdr:col>
      <xdr:colOff>177800</xdr:colOff>
      <xdr:row>7</xdr:row>
      <xdr:rowOff>80962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53C7E4B-B6D3-4F8B-BA21-A01F0DAA6E79}"/>
            </a:ext>
          </a:extLst>
        </xdr:cNvPr>
        <xdr:cNvSpPr txBox="1"/>
      </xdr:nvSpPr>
      <xdr:spPr>
        <a:xfrm>
          <a:off x="8204200" y="165100"/>
          <a:ext cx="2692400" cy="11985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Preserje pri Radomljah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Pelechova c. 83, 1235 Radomlje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139700</xdr:colOff>
      <xdr:row>0</xdr:row>
      <xdr:rowOff>101600</xdr:rowOff>
    </xdr:from>
    <xdr:to>
      <xdr:col>11</xdr:col>
      <xdr:colOff>711200</xdr:colOff>
      <xdr:row>1</xdr:row>
      <xdr:rowOff>50800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279D5E9F-AB61-4F21-A108-0FCEEEB5CBF8}"/>
            </a:ext>
          </a:extLst>
        </xdr:cNvPr>
        <xdr:cNvSpPr txBox="1"/>
      </xdr:nvSpPr>
      <xdr:spPr>
        <a:xfrm>
          <a:off x="11522075" y="101600"/>
          <a:ext cx="2695575" cy="111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0</xdr:colOff>
      <xdr:row>1</xdr:row>
      <xdr:rowOff>0</xdr:rowOff>
    </xdr:from>
    <xdr:to>
      <xdr:col>10</xdr:col>
      <xdr:colOff>37306</xdr:colOff>
      <xdr:row>7</xdr:row>
      <xdr:rowOff>55562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240A2B91-0D8B-493D-893B-B59083165403}"/>
            </a:ext>
          </a:extLst>
        </xdr:cNvPr>
        <xdr:cNvSpPr txBox="1"/>
      </xdr:nvSpPr>
      <xdr:spPr>
        <a:xfrm>
          <a:off x="8108156" y="166688"/>
          <a:ext cx="2692400" cy="11985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Preserje pri Radomljah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Pelechova c. 83, 1235 Radomlje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139700</xdr:colOff>
      <xdr:row>0</xdr:row>
      <xdr:rowOff>101600</xdr:rowOff>
    </xdr:from>
    <xdr:to>
      <xdr:col>11</xdr:col>
      <xdr:colOff>711200</xdr:colOff>
      <xdr:row>1</xdr:row>
      <xdr:rowOff>50800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2300-000003000000}"/>
            </a:ext>
          </a:extLst>
        </xdr:cNvPr>
        <xdr:cNvSpPr txBox="1"/>
      </xdr:nvSpPr>
      <xdr:spPr>
        <a:xfrm>
          <a:off x="11950700" y="101600"/>
          <a:ext cx="2667000" cy="114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558800</xdr:colOff>
      <xdr:row>0</xdr:row>
      <xdr:rowOff>25400</xdr:rowOff>
    </xdr:from>
    <xdr:to>
      <xdr:col>11</xdr:col>
      <xdr:colOff>1130300</xdr:colOff>
      <xdr:row>6</xdr:row>
      <xdr:rowOff>220662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8525F4C8-363C-41D1-8231-949F25650BBC}"/>
            </a:ext>
          </a:extLst>
        </xdr:cNvPr>
        <xdr:cNvSpPr txBox="1"/>
      </xdr:nvSpPr>
      <xdr:spPr>
        <a:xfrm>
          <a:off x="10820400" y="25400"/>
          <a:ext cx="2692400" cy="11985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Preserje pri Radomljah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Pelechova c. 83, 1235 Radomlje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o meri 2">
      <a:majorFont>
        <a:latin typeface="Times New Roman"/>
        <a:ea typeface=""/>
        <a:cs typeface=""/>
      </a:majorFont>
      <a:minorFont>
        <a:latin typeface="Times New Roman"/>
        <a:ea typeface=""/>
        <a:cs typeface="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  <pageSetUpPr fitToPage="1"/>
  </sheetPr>
  <dimension ref="A1:K108"/>
  <sheetViews>
    <sheetView view="pageLayout" zoomScale="80" zoomScaleNormal="100" zoomScalePageLayoutView="80" workbookViewId="0">
      <selection activeCell="G87" sqref="G87:H87"/>
    </sheetView>
  </sheetViews>
  <sheetFormatPr defaultColWidth="9.140625" defaultRowHeight="12.75"/>
  <cols>
    <col min="1" max="1" width="47.42578125" style="15" customWidth="1"/>
    <col min="2" max="2" width="10.5703125" style="339" customWidth="1"/>
    <col min="3" max="3" width="9.42578125" style="15" customWidth="1"/>
    <col min="4" max="4" width="8.42578125" style="15" customWidth="1"/>
    <col min="5" max="5" width="12.7109375" style="17" customWidth="1"/>
    <col min="6" max="6" width="10" style="17" customWidth="1"/>
    <col min="7" max="7" width="10.5703125" style="15" customWidth="1"/>
    <col min="8" max="8" width="12.28515625" style="16" customWidth="1"/>
    <col min="9" max="9" width="26" style="15" customWidth="1"/>
    <col min="10" max="10" width="15.85546875" style="15" customWidth="1"/>
    <col min="11" max="16384" width="9.140625" style="15"/>
  </cols>
  <sheetData>
    <row r="1" spans="1:10">
      <c r="A1" s="6" t="s">
        <v>9</v>
      </c>
      <c r="B1" s="66"/>
      <c r="C1" s="7"/>
    </row>
    <row r="2" spans="1:10">
      <c r="A2" s="769" t="s">
        <v>281</v>
      </c>
      <c r="B2" s="770"/>
      <c r="C2" s="771"/>
    </row>
    <row r="3" spans="1:10">
      <c r="A3" s="8"/>
      <c r="B3" s="67"/>
      <c r="C3" s="9"/>
    </row>
    <row r="4" spans="1:10">
      <c r="A4" s="769" t="s">
        <v>282</v>
      </c>
      <c r="B4" s="770"/>
      <c r="C4" s="771"/>
    </row>
    <row r="5" spans="1:10">
      <c r="A5" s="8"/>
      <c r="B5" s="67"/>
      <c r="C5" s="9"/>
    </row>
    <row r="6" spans="1:10" ht="18">
      <c r="A6" s="772" t="s">
        <v>5</v>
      </c>
      <c r="B6" s="772"/>
      <c r="C6" s="772"/>
      <c r="D6" s="772"/>
      <c r="E6" s="772"/>
      <c r="F6" s="772"/>
      <c r="G6" s="772"/>
      <c r="H6" s="772"/>
      <c r="I6" s="772"/>
    </row>
    <row r="7" spans="1:10" ht="11.25" customHeight="1">
      <c r="A7" s="147"/>
      <c r="B7" s="147"/>
      <c r="C7" s="147"/>
      <c r="D7" s="147"/>
      <c r="E7" s="147"/>
      <c r="F7" s="147"/>
      <c r="G7" s="147"/>
      <c r="H7" s="147"/>
      <c r="I7" s="147"/>
    </row>
    <row r="8" spans="1:10" ht="18">
      <c r="A8" s="768" t="s">
        <v>338</v>
      </c>
      <c r="B8" s="768"/>
      <c r="C8" s="768"/>
      <c r="D8" s="768"/>
      <c r="E8" s="768"/>
      <c r="F8" s="768"/>
      <c r="G8" s="768"/>
      <c r="H8" s="768"/>
      <c r="I8" s="768"/>
    </row>
    <row r="9" spans="1:10" ht="18">
      <c r="A9" s="772"/>
      <c r="B9" s="772"/>
      <c r="C9" s="772"/>
      <c r="D9" s="772"/>
      <c r="E9" s="772"/>
      <c r="F9" s="772"/>
      <c r="G9" s="772"/>
      <c r="H9" s="772"/>
      <c r="I9" s="772"/>
    </row>
    <row r="10" spans="1:10" ht="126" customHeight="1">
      <c r="A10" s="148" t="s">
        <v>14</v>
      </c>
      <c r="B10" s="149" t="s">
        <v>144</v>
      </c>
      <c r="C10" s="148" t="s">
        <v>15</v>
      </c>
      <c r="D10" s="148" t="s">
        <v>16</v>
      </c>
      <c r="E10" s="150" t="s">
        <v>17</v>
      </c>
      <c r="F10" s="151" t="s">
        <v>22</v>
      </c>
      <c r="G10" s="152" t="s">
        <v>18</v>
      </c>
      <c r="H10" s="153" t="s">
        <v>19</v>
      </c>
      <c r="I10" s="154" t="s">
        <v>28</v>
      </c>
      <c r="J10" s="155" t="s">
        <v>24</v>
      </c>
    </row>
    <row r="11" spans="1:10" s="53" customFormat="1" ht="14.25" customHeight="1" thickBot="1">
      <c r="A11" s="156">
        <v>1</v>
      </c>
      <c r="B11" s="156">
        <v>2</v>
      </c>
      <c r="C11" s="156">
        <v>3</v>
      </c>
      <c r="D11" s="156">
        <v>4</v>
      </c>
      <c r="E11" s="157">
        <v>5</v>
      </c>
      <c r="F11" s="158">
        <v>6</v>
      </c>
      <c r="G11" s="159" t="s">
        <v>33</v>
      </c>
      <c r="H11" s="160" t="s">
        <v>34</v>
      </c>
      <c r="I11" s="161">
        <v>9</v>
      </c>
      <c r="J11" s="479">
        <v>10</v>
      </c>
    </row>
    <row r="12" spans="1:10" ht="34.5" customHeight="1" thickTop="1">
      <c r="A12" s="670" t="s">
        <v>347</v>
      </c>
      <c r="B12" s="388">
        <v>1</v>
      </c>
      <c r="C12" s="382">
        <v>80</v>
      </c>
      <c r="D12" s="382" t="s">
        <v>7</v>
      </c>
      <c r="E12" s="389"/>
      <c r="F12" s="390">
        <f>E12*9.5%</f>
        <v>0</v>
      </c>
      <c r="G12" s="391">
        <f>E12+F12</f>
        <v>0</v>
      </c>
      <c r="H12" s="392">
        <f>G12*C12</f>
        <v>0</v>
      </c>
      <c r="I12" s="3"/>
      <c r="J12" s="83"/>
    </row>
    <row r="13" spans="1:10" ht="34.5" customHeight="1">
      <c r="A13" s="361" t="s">
        <v>348</v>
      </c>
      <c r="B13" s="388">
        <v>1</v>
      </c>
      <c r="C13" s="383">
        <v>200</v>
      </c>
      <c r="D13" s="383" t="s">
        <v>7</v>
      </c>
      <c r="E13" s="389"/>
      <c r="F13" s="390">
        <f t="shared" ref="F13:F35" si="0">E13*9.5%</f>
        <v>0</v>
      </c>
      <c r="G13" s="391">
        <f t="shared" ref="G13:G35" si="1">E13+F13</f>
        <v>0</v>
      </c>
      <c r="H13" s="392">
        <f t="shared" ref="H13:H80" si="2">G13*C13</f>
        <v>0</v>
      </c>
      <c r="I13" s="3"/>
      <c r="J13" s="83"/>
    </row>
    <row r="14" spans="1:10" ht="34.5" customHeight="1">
      <c r="A14" s="361" t="s">
        <v>349</v>
      </c>
      <c r="B14" s="388">
        <v>1</v>
      </c>
      <c r="C14" s="384">
        <v>100</v>
      </c>
      <c r="D14" s="384" t="s">
        <v>7</v>
      </c>
      <c r="E14" s="389"/>
      <c r="F14" s="390">
        <f t="shared" si="0"/>
        <v>0</v>
      </c>
      <c r="G14" s="391">
        <f t="shared" si="1"/>
        <v>0</v>
      </c>
      <c r="H14" s="392">
        <f t="shared" si="2"/>
        <v>0</v>
      </c>
      <c r="I14" s="3"/>
      <c r="J14" s="83"/>
    </row>
    <row r="15" spans="1:10" ht="21" customHeight="1">
      <c r="A15" s="361" t="s">
        <v>350</v>
      </c>
      <c r="B15" s="388">
        <v>1</v>
      </c>
      <c r="C15" s="383">
        <v>50</v>
      </c>
      <c r="D15" s="383" t="s">
        <v>7</v>
      </c>
      <c r="E15" s="389"/>
      <c r="F15" s="390">
        <f t="shared" si="0"/>
        <v>0</v>
      </c>
      <c r="G15" s="391">
        <f t="shared" si="1"/>
        <v>0</v>
      </c>
      <c r="H15" s="392">
        <f t="shared" si="2"/>
        <v>0</v>
      </c>
      <c r="I15" s="3"/>
      <c r="J15" s="83"/>
    </row>
    <row r="16" spans="1:10" ht="34.5" customHeight="1">
      <c r="A16" s="361" t="s">
        <v>351</v>
      </c>
      <c r="B16" s="388">
        <v>1</v>
      </c>
      <c r="C16" s="385">
        <v>150</v>
      </c>
      <c r="D16" s="384" t="s">
        <v>7</v>
      </c>
      <c r="E16" s="389"/>
      <c r="F16" s="390">
        <f t="shared" si="0"/>
        <v>0</v>
      </c>
      <c r="G16" s="391">
        <f t="shared" si="1"/>
        <v>0</v>
      </c>
      <c r="H16" s="392">
        <f t="shared" si="2"/>
        <v>0</v>
      </c>
      <c r="I16" s="3"/>
      <c r="J16" s="83"/>
    </row>
    <row r="17" spans="1:10" ht="34.5" customHeight="1">
      <c r="A17" s="361" t="s">
        <v>352</v>
      </c>
      <c r="B17" s="388">
        <v>1</v>
      </c>
      <c r="C17" s="385">
        <v>100</v>
      </c>
      <c r="D17" s="384" t="s">
        <v>7</v>
      </c>
      <c r="E17" s="389"/>
      <c r="F17" s="390">
        <f t="shared" si="0"/>
        <v>0</v>
      </c>
      <c r="G17" s="391">
        <f t="shared" si="1"/>
        <v>0</v>
      </c>
      <c r="H17" s="392">
        <f t="shared" si="2"/>
        <v>0</v>
      </c>
      <c r="I17" s="3"/>
      <c r="J17" s="83"/>
    </row>
    <row r="18" spans="1:10" ht="34.5" customHeight="1">
      <c r="A18" s="361" t="s">
        <v>353</v>
      </c>
      <c r="B18" s="388">
        <v>1</v>
      </c>
      <c r="C18" s="386">
        <v>150</v>
      </c>
      <c r="D18" s="383" t="s">
        <v>7</v>
      </c>
      <c r="E18" s="389"/>
      <c r="F18" s="390">
        <f t="shared" si="0"/>
        <v>0</v>
      </c>
      <c r="G18" s="391">
        <f t="shared" si="1"/>
        <v>0</v>
      </c>
      <c r="H18" s="392">
        <f t="shared" si="2"/>
        <v>0</v>
      </c>
      <c r="I18" s="3"/>
      <c r="J18" s="83"/>
    </row>
    <row r="19" spans="1:10" ht="34.5" customHeight="1">
      <c r="A19" s="361" t="s">
        <v>354</v>
      </c>
      <c r="B19" s="388">
        <v>1</v>
      </c>
      <c r="C19" s="386">
        <v>200</v>
      </c>
      <c r="D19" s="383" t="s">
        <v>7</v>
      </c>
      <c r="E19" s="389"/>
      <c r="F19" s="390">
        <f t="shared" si="0"/>
        <v>0</v>
      </c>
      <c r="G19" s="391">
        <f t="shared" si="1"/>
        <v>0</v>
      </c>
      <c r="H19" s="392">
        <f>G19*C19</f>
        <v>0</v>
      </c>
      <c r="I19" s="3"/>
      <c r="J19" s="83"/>
    </row>
    <row r="20" spans="1:10" ht="34.5" customHeight="1">
      <c r="A20" s="361" t="s">
        <v>772</v>
      </c>
      <c r="B20" s="388">
        <v>1</v>
      </c>
      <c r="C20" s="385">
        <v>50</v>
      </c>
      <c r="D20" s="383" t="s">
        <v>7</v>
      </c>
      <c r="E20" s="389"/>
      <c r="F20" s="390">
        <f t="shared" si="0"/>
        <v>0</v>
      </c>
      <c r="G20" s="391">
        <f t="shared" si="1"/>
        <v>0</v>
      </c>
      <c r="H20" s="392">
        <f>G20*C20</f>
        <v>0</v>
      </c>
      <c r="I20" s="3"/>
      <c r="J20" s="83"/>
    </row>
    <row r="21" spans="1:10" ht="34.5" customHeight="1">
      <c r="A21" s="361" t="s">
        <v>436</v>
      </c>
      <c r="B21" s="388">
        <v>1</v>
      </c>
      <c r="C21" s="385">
        <v>100</v>
      </c>
      <c r="D21" s="383" t="s">
        <v>7</v>
      </c>
      <c r="E21" s="389"/>
      <c r="F21" s="390">
        <f>E21*9.5%</f>
        <v>0</v>
      </c>
      <c r="G21" s="391">
        <f>E21+F21</f>
        <v>0</v>
      </c>
      <c r="H21" s="392">
        <f>G21*C21</f>
        <v>0</v>
      </c>
      <c r="I21" s="3"/>
      <c r="J21" s="83"/>
    </row>
    <row r="22" spans="1:10" ht="34.5" customHeight="1">
      <c r="A22" s="361" t="s">
        <v>774</v>
      </c>
      <c r="B22" s="388">
        <v>1</v>
      </c>
      <c r="C22" s="385">
        <v>50</v>
      </c>
      <c r="D22" s="383" t="s">
        <v>7</v>
      </c>
      <c r="E22" s="389"/>
      <c r="F22" s="390">
        <f>E22*9.5%</f>
        <v>0</v>
      </c>
      <c r="G22" s="391">
        <f>E22+F22</f>
        <v>0</v>
      </c>
      <c r="H22" s="392">
        <f>G22*C22</f>
        <v>0</v>
      </c>
      <c r="I22" s="3"/>
      <c r="J22" s="83"/>
    </row>
    <row r="23" spans="1:10" ht="34.5" customHeight="1">
      <c r="A23" s="361" t="s">
        <v>773</v>
      </c>
      <c r="B23" s="388">
        <v>1</v>
      </c>
      <c r="C23" s="385">
        <v>50</v>
      </c>
      <c r="D23" s="383" t="s">
        <v>7</v>
      </c>
      <c r="E23" s="389"/>
      <c r="F23" s="390">
        <f>E23*9.5%</f>
        <v>0</v>
      </c>
      <c r="G23" s="391">
        <f>E23+F23</f>
        <v>0</v>
      </c>
      <c r="H23" s="392">
        <f>G23*C23</f>
        <v>0</v>
      </c>
      <c r="I23" s="3"/>
      <c r="J23" s="83"/>
    </row>
    <row r="24" spans="1:10" ht="34.5" customHeight="1">
      <c r="A24" s="361" t="s">
        <v>355</v>
      </c>
      <c r="B24" s="388">
        <v>1</v>
      </c>
      <c r="C24" s="385">
        <v>50</v>
      </c>
      <c r="D24" s="383" t="s">
        <v>7</v>
      </c>
      <c r="E24" s="389"/>
      <c r="F24" s="390">
        <f t="shared" ref="F24" si="3">E24*9.5%</f>
        <v>0</v>
      </c>
      <c r="G24" s="391">
        <f t="shared" ref="G24" si="4">E24+F24</f>
        <v>0</v>
      </c>
      <c r="H24" s="392">
        <f t="shared" ref="H24" si="5">G24*C24</f>
        <v>0</v>
      </c>
      <c r="I24" s="3"/>
      <c r="J24" s="83"/>
    </row>
    <row r="25" spans="1:10" ht="24" customHeight="1">
      <c r="A25" s="361" t="s">
        <v>356</v>
      </c>
      <c r="B25" s="388">
        <v>1</v>
      </c>
      <c r="C25" s="386">
        <v>50</v>
      </c>
      <c r="D25" s="383" t="s">
        <v>7</v>
      </c>
      <c r="E25" s="389"/>
      <c r="F25" s="390">
        <f t="shared" si="0"/>
        <v>0</v>
      </c>
      <c r="G25" s="391">
        <f t="shared" si="1"/>
        <v>0</v>
      </c>
      <c r="H25" s="392">
        <f t="shared" si="2"/>
        <v>0</v>
      </c>
      <c r="I25" s="3"/>
      <c r="J25" s="83"/>
    </row>
    <row r="26" spans="1:10" ht="40.5" customHeight="1">
      <c r="A26" s="361" t="s">
        <v>357</v>
      </c>
      <c r="B26" s="388">
        <v>1</v>
      </c>
      <c r="C26" s="386">
        <v>100</v>
      </c>
      <c r="D26" s="383" t="s">
        <v>7</v>
      </c>
      <c r="E26" s="389"/>
      <c r="F26" s="390">
        <f t="shared" si="0"/>
        <v>0</v>
      </c>
      <c r="G26" s="391">
        <f t="shared" si="1"/>
        <v>0</v>
      </c>
      <c r="H26" s="392">
        <f t="shared" si="2"/>
        <v>0</v>
      </c>
      <c r="I26" s="3"/>
      <c r="J26" s="83"/>
    </row>
    <row r="27" spans="1:10" ht="34.5" customHeight="1">
      <c r="A27" s="361" t="s">
        <v>358</v>
      </c>
      <c r="B27" s="388">
        <v>1</v>
      </c>
      <c r="C27" s="385">
        <v>50</v>
      </c>
      <c r="D27" s="383" t="s">
        <v>7</v>
      </c>
      <c r="E27" s="389"/>
      <c r="F27" s="390">
        <f t="shared" si="0"/>
        <v>0</v>
      </c>
      <c r="G27" s="391">
        <f t="shared" si="1"/>
        <v>0</v>
      </c>
      <c r="H27" s="392">
        <f t="shared" si="2"/>
        <v>0</v>
      </c>
      <c r="I27" s="3"/>
      <c r="J27" s="83"/>
    </row>
    <row r="28" spans="1:10" ht="34.5" customHeight="1">
      <c r="A28" s="361" t="s">
        <v>359</v>
      </c>
      <c r="B28" s="388">
        <v>1</v>
      </c>
      <c r="C28" s="385">
        <v>50</v>
      </c>
      <c r="D28" s="383" t="s">
        <v>7</v>
      </c>
      <c r="E28" s="389"/>
      <c r="F28" s="390">
        <f t="shared" si="0"/>
        <v>0</v>
      </c>
      <c r="G28" s="391">
        <f t="shared" si="1"/>
        <v>0</v>
      </c>
      <c r="H28" s="392">
        <f t="shared" si="2"/>
        <v>0</v>
      </c>
      <c r="I28" s="3"/>
      <c r="J28" s="83"/>
    </row>
    <row r="29" spans="1:10" ht="30" customHeight="1">
      <c r="A29" s="361" t="s">
        <v>360</v>
      </c>
      <c r="B29" s="388">
        <v>1</v>
      </c>
      <c r="C29" s="385">
        <v>5</v>
      </c>
      <c r="D29" s="383" t="s">
        <v>7</v>
      </c>
      <c r="E29" s="389"/>
      <c r="F29" s="390">
        <f t="shared" si="0"/>
        <v>0</v>
      </c>
      <c r="G29" s="391">
        <f t="shared" si="1"/>
        <v>0</v>
      </c>
      <c r="H29" s="392">
        <f t="shared" si="2"/>
        <v>0</v>
      </c>
      <c r="I29" s="3"/>
      <c r="J29" s="83"/>
    </row>
    <row r="30" spans="1:10" ht="25.5" customHeight="1">
      <c r="A30" s="361" t="s">
        <v>361</v>
      </c>
      <c r="B30" s="388">
        <v>1</v>
      </c>
      <c r="C30" s="385">
        <v>150</v>
      </c>
      <c r="D30" s="383" t="s">
        <v>7</v>
      </c>
      <c r="E30" s="389"/>
      <c r="F30" s="390">
        <f t="shared" si="0"/>
        <v>0</v>
      </c>
      <c r="G30" s="391">
        <f t="shared" si="1"/>
        <v>0</v>
      </c>
      <c r="H30" s="392">
        <f t="shared" si="2"/>
        <v>0</v>
      </c>
      <c r="I30" s="3"/>
      <c r="J30" s="83"/>
    </row>
    <row r="31" spans="1:10" ht="31.5" customHeight="1">
      <c r="A31" s="361" t="s">
        <v>362</v>
      </c>
      <c r="B31" s="388">
        <v>1</v>
      </c>
      <c r="C31" s="385">
        <v>150</v>
      </c>
      <c r="D31" s="383" t="s">
        <v>7</v>
      </c>
      <c r="E31" s="389"/>
      <c r="F31" s="390">
        <f t="shared" si="0"/>
        <v>0</v>
      </c>
      <c r="G31" s="391">
        <f t="shared" si="1"/>
        <v>0</v>
      </c>
      <c r="H31" s="392">
        <f t="shared" si="2"/>
        <v>0</v>
      </c>
      <c r="I31" s="3"/>
      <c r="J31" s="83"/>
    </row>
    <row r="32" spans="1:10" ht="39" customHeight="1">
      <c r="A32" s="361" t="s">
        <v>363</v>
      </c>
      <c r="B32" s="388">
        <v>1</v>
      </c>
      <c r="C32" s="386">
        <v>200</v>
      </c>
      <c r="D32" s="383" t="s">
        <v>7</v>
      </c>
      <c r="E32" s="389"/>
      <c r="F32" s="390">
        <f t="shared" si="0"/>
        <v>0</v>
      </c>
      <c r="G32" s="391">
        <f t="shared" si="1"/>
        <v>0</v>
      </c>
      <c r="H32" s="392">
        <f t="shared" si="2"/>
        <v>0</v>
      </c>
      <c r="I32" s="3"/>
      <c r="J32" s="83"/>
    </row>
    <row r="33" spans="1:10" ht="30.75" customHeight="1">
      <c r="A33" s="671" t="s">
        <v>364</v>
      </c>
      <c r="B33" s="388">
        <v>1</v>
      </c>
      <c r="C33" s="385">
        <v>100</v>
      </c>
      <c r="D33" s="383" t="s">
        <v>7</v>
      </c>
      <c r="E33" s="389"/>
      <c r="F33" s="390">
        <f t="shared" si="0"/>
        <v>0</v>
      </c>
      <c r="G33" s="391">
        <f t="shared" si="1"/>
        <v>0</v>
      </c>
      <c r="H33" s="392">
        <f t="shared" si="2"/>
        <v>0</v>
      </c>
      <c r="I33" s="3"/>
      <c r="J33" s="83"/>
    </row>
    <row r="34" spans="1:10" ht="21.75" customHeight="1">
      <c r="A34" s="671" t="s">
        <v>365</v>
      </c>
      <c r="B34" s="388">
        <v>1</v>
      </c>
      <c r="C34" s="385">
        <v>100</v>
      </c>
      <c r="D34" s="383" t="s">
        <v>7</v>
      </c>
      <c r="E34" s="389"/>
      <c r="F34" s="390">
        <f t="shared" si="0"/>
        <v>0</v>
      </c>
      <c r="G34" s="391">
        <f t="shared" si="1"/>
        <v>0</v>
      </c>
      <c r="H34" s="392">
        <f t="shared" si="2"/>
        <v>0</v>
      </c>
      <c r="I34" s="3"/>
      <c r="J34" s="83"/>
    </row>
    <row r="35" spans="1:10" ht="20.25" customHeight="1">
      <c r="A35" s="361" t="s">
        <v>366</v>
      </c>
      <c r="B35" s="388">
        <v>1</v>
      </c>
      <c r="C35" s="386">
        <v>60</v>
      </c>
      <c r="D35" s="383" t="s">
        <v>7</v>
      </c>
      <c r="E35" s="389"/>
      <c r="F35" s="390">
        <f t="shared" si="0"/>
        <v>0</v>
      </c>
      <c r="G35" s="391">
        <f t="shared" si="1"/>
        <v>0</v>
      </c>
      <c r="H35" s="392">
        <f t="shared" si="2"/>
        <v>0</v>
      </c>
      <c r="I35" s="3"/>
      <c r="J35" s="83"/>
    </row>
    <row r="36" spans="1:10" ht="23.25" customHeight="1">
      <c r="A36" s="672" t="s">
        <v>367</v>
      </c>
      <c r="B36" s="388">
        <v>1</v>
      </c>
      <c r="C36" s="386">
        <v>20</v>
      </c>
      <c r="D36" s="383" t="s">
        <v>7</v>
      </c>
      <c r="E36" s="389"/>
      <c r="F36" s="390">
        <f t="shared" ref="F36:F80" si="6">E36*9.5%</f>
        <v>0</v>
      </c>
      <c r="G36" s="391">
        <f t="shared" ref="G36:G80" si="7">E36+F36</f>
        <v>0</v>
      </c>
      <c r="H36" s="392">
        <f t="shared" si="2"/>
        <v>0</v>
      </c>
      <c r="I36" s="3"/>
      <c r="J36" s="83"/>
    </row>
    <row r="37" spans="1:10" ht="30.75" customHeight="1">
      <c r="A37" s="361" t="s">
        <v>368</v>
      </c>
      <c r="B37" s="388">
        <v>1</v>
      </c>
      <c r="C37" s="386">
        <v>350</v>
      </c>
      <c r="D37" s="383" t="s">
        <v>7</v>
      </c>
      <c r="E37" s="389"/>
      <c r="F37" s="390">
        <f t="shared" si="6"/>
        <v>0</v>
      </c>
      <c r="G37" s="391">
        <f t="shared" si="7"/>
        <v>0</v>
      </c>
      <c r="H37" s="392">
        <f t="shared" si="2"/>
        <v>0</v>
      </c>
      <c r="I37" s="3"/>
      <c r="J37" s="83"/>
    </row>
    <row r="38" spans="1:10" ht="30.75" customHeight="1">
      <c r="A38" s="361" t="s">
        <v>369</v>
      </c>
      <c r="B38" s="388">
        <v>1</v>
      </c>
      <c r="C38" s="383">
        <v>100</v>
      </c>
      <c r="D38" s="383" t="s">
        <v>7</v>
      </c>
      <c r="E38" s="389"/>
      <c r="F38" s="390">
        <f t="shared" si="6"/>
        <v>0</v>
      </c>
      <c r="G38" s="391">
        <f t="shared" si="7"/>
        <v>0</v>
      </c>
      <c r="H38" s="392">
        <f t="shared" si="2"/>
        <v>0</v>
      </c>
      <c r="I38" s="3"/>
      <c r="J38" s="83"/>
    </row>
    <row r="39" spans="1:10" ht="30.75" customHeight="1">
      <c r="A39" s="361" t="s">
        <v>370</v>
      </c>
      <c r="B39" s="388">
        <v>1</v>
      </c>
      <c r="C39" s="383">
        <v>100</v>
      </c>
      <c r="D39" s="383" t="s">
        <v>7</v>
      </c>
      <c r="E39" s="389"/>
      <c r="F39" s="390">
        <f t="shared" si="6"/>
        <v>0</v>
      </c>
      <c r="G39" s="391">
        <f t="shared" si="7"/>
        <v>0</v>
      </c>
      <c r="H39" s="392">
        <f t="shared" si="2"/>
        <v>0</v>
      </c>
      <c r="I39" s="3"/>
      <c r="J39" s="83"/>
    </row>
    <row r="40" spans="1:10" ht="30.75" customHeight="1">
      <c r="A40" s="361" t="s">
        <v>371</v>
      </c>
      <c r="B40" s="388">
        <v>1</v>
      </c>
      <c r="C40" s="383">
        <v>100</v>
      </c>
      <c r="D40" s="383" t="s">
        <v>7</v>
      </c>
      <c r="E40" s="389"/>
      <c r="F40" s="390">
        <f t="shared" si="6"/>
        <v>0</v>
      </c>
      <c r="G40" s="391">
        <f t="shared" si="7"/>
        <v>0</v>
      </c>
      <c r="H40" s="392">
        <f t="shared" si="2"/>
        <v>0</v>
      </c>
      <c r="I40" s="3"/>
      <c r="J40" s="83"/>
    </row>
    <row r="41" spans="1:10" ht="30.75" customHeight="1">
      <c r="A41" s="361" t="s">
        <v>775</v>
      </c>
      <c r="B41" s="388">
        <v>1</v>
      </c>
      <c r="C41" s="383">
        <v>300</v>
      </c>
      <c r="E41" s="389"/>
      <c r="F41" s="390">
        <f t="shared" si="6"/>
        <v>0</v>
      </c>
      <c r="G41" s="391">
        <f t="shared" si="7"/>
        <v>0</v>
      </c>
      <c r="H41" s="392">
        <f t="shared" si="2"/>
        <v>0</v>
      </c>
      <c r="I41" s="3"/>
      <c r="J41" s="83"/>
    </row>
    <row r="42" spans="1:10" ht="30.75" customHeight="1">
      <c r="A42" s="361" t="s">
        <v>372</v>
      </c>
      <c r="B42" s="388">
        <v>1</v>
      </c>
      <c r="C42" s="383">
        <v>300</v>
      </c>
      <c r="D42" s="383" t="s">
        <v>7</v>
      </c>
      <c r="E42" s="389"/>
      <c r="F42" s="390">
        <f t="shared" si="6"/>
        <v>0</v>
      </c>
      <c r="G42" s="391">
        <f t="shared" si="7"/>
        <v>0</v>
      </c>
      <c r="H42" s="392">
        <f t="shared" si="2"/>
        <v>0</v>
      </c>
      <c r="I42" s="3"/>
      <c r="J42" s="83"/>
    </row>
    <row r="43" spans="1:10" ht="30.75" customHeight="1">
      <c r="A43" s="672" t="s">
        <v>552</v>
      </c>
      <c r="B43" s="388">
        <v>1</v>
      </c>
      <c r="C43" s="383">
        <v>70</v>
      </c>
      <c r="D43" s="383" t="s">
        <v>7</v>
      </c>
      <c r="E43" s="389"/>
      <c r="F43" s="390">
        <f t="shared" si="6"/>
        <v>0</v>
      </c>
      <c r="G43" s="391">
        <f t="shared" si="7"/>
        <v>0</v>
      </c>
      <c r="H43" s="392">
        <f t="shared" si="2"/>
        <v>0</v>
      </c>
      <c r="I43" s="3"/>
      <c r="J43" s="83"/>
    </row>
    <row r="44" spans="1:10" ht="30.75" customHeight="1">
      <c r="A44" s="672" t="s">
        <v>551</v>
      </c>
      <c r="B44" s="388">
        <v>1</v>
      </c>
      <c r="C44" s="383">
        <v>70</v>
      </c>
      <c r="D44" s="383" t="s">
        <v>7</v>
      </c>
      <c r="E44" s="389"/>
      <c r="F44" s="390">
        <f t="shared" si="6"/>
        <v>0</v>
      </c>
      <c r="G44" s="391">
        <f t="shared" si="7"/>
        <v>0</v>
      </c>
      <c r="H44" s="392">
        <f t="shared" si="2"/>
        <v>0</v>
      </c>
      <c r="I44" s="3"/>
      <c r="J44" s="83"/>
    </row>
    <row r="45" spans="1:10" ht="30.75" customHeight="1">
      <c r="A45" s="672" t="s">
        <v>550</v>
      </c>
      <c r="B45" s="388">
        <v>1</v>
      </c>
      <c r="C45" s="383">
        <v>20</v>
      </c>
      <c r="D45" s="383" t="s">
        <v>7</v>
      </c>
      <c r="E45" s="389"/>
      <c r="F45" s="390">
        <f t="shared" si="6"/>
        <v>0</v>
      </c>
      <c r="G45" s="391">
        <f t="shared" si="7"/>
        <v>0</v>
      </c>
      <c r="H45" s="392">
        <f t="shared" si="2"/>
        <v>0</v>
      </c>
      <c r="I45" s="3"/>
      <c r="J45" s="83"/>
    </row>
    <row r="46" spans="1:10" ht="30.75" customHeight="1">
      <c r="A46" s="672" t="s">
        <v>373</v>
      </c>
      <c r="B46" s="388">
        <v>1</v>
      </c>
      <c r="C46" s="383">
        <v>50</v>
      </c>
      <c r="D46" s="383" t="s">
        <v>7</v>
      </c>
      <c r="E46" s="389"/>
      <c r="F46" s="390">
        <f t="shared" si="6"/>
        <v>0</v>
      </c>
      <c r="G46" s="391">
        <f t="shared" si="7"/>
        <v>0</v>
      </c>
      <c r="H46" s="392">
        <f t="shared" si="2"/>
        <v>0</v>
      </c>
      <c r="I46" s="3"/>
      <c r="J46" s="83"/>
    </row>
    <row r="47" spans="1:10" ht="30.75" customHeight="1">
      <c r="A47" s="672" t="s">
        <v>549</v>
      </c>
      <c r="B47" s="388">
        <v>1</v>
      </c>
      <c r="C47" s="383">
        <v>100</v>
      </c>
      <c r="D47" s="383" t="s">
        <v>7</v>
      </c>
      <c r="E47" s="389"/>
      <c r="F47" s="390">
        <f t="shared" si="6"/>
        <v>0</v>
      </c>
      <c r="G47" s="391">
        <f t="shared" si="7"/>
        <v>0</v>
      </c>
      <c r="H47" s="392">
        <f t="shared" si="2"/>
        <v>0</v>
      </c>
      <c r="I47" s="3"/>
      <c r="J47" s="83"/>
    </row>
    <row r="48" spans="1:10" ht="30.75" customHeight="1">
      <c r="A48" s="672" t="s">
        <v>548</v>
      </c>
      <c r="B48" s="388">
        <v>1</v>
      </c>
      <c r="C48" s="383">
        <v>20</v>
      </c>
      <c r="D48" s="383" t="s">
        <v>7</v>
      </c>
      <c r="E48" s="389"/>
      <c r="F48" s="390">
        <f t="shared" si="6"/>
        <v>0</v>
      </c>
      <c r="G48" s="391">
        <f t="shared" si="7"/>
        <v>0</v>
      </c>
      <c r="H48" s="392">
        <f t="shared" si="2"/>
        <v>0</v>
      </c>
      <c r="I48" s="3"/>
      <c r="J48" s="83"/>
    </row>
    <row r="49" spans="1:10" ht="30.75" customHeight="1">
      <c r="A49" s="672" t="s">
        <v>547</v>
      </c>
      <c r="B49" s="388">
        <v>1</v>
      </c>
      <c r="C49" s="383">
        <v>80</v>
      </c>
      <c r="D49" s="383" t="s">
        <v>7</v>
      </c>
      <c r="E49" s="389"/>
      <c r="F49" s="390">
        <f t="shared" si="6"/>
        <v>0</v>
      </c>
      <c r="G49" s="391">
        <f t="shared" si="7"/>
        <v>0</v>
      </c>
      <c r="H49" s="392">
        <f t="shared" si="2"/>
        <v>0</v>
      </c>
      <c r="I49" s="3"/>
      <c r="J49" s="83"/>
    </row>
    <row r="50" spans="1:10" ht="30.75" customHeight="1">
      <c r="A50" s="672" t="s">
        <v>374</v>
      </c>
      <c r="B50" s="388">
        <v>1</v>
      </c>
      <c r="C50" s="383">
        <v>10</v>
      </c>
      <c r="D50" s="383" t="s">
        <v>7</v>
      </c>
      <c r="E50" s="389"/>
      <c r="F50" s="390">
        <f t="shared" si="6"/>
        <v>0</v>
      </c>
      <c r="G50" s="391">
        <f t="shared" si="7"/>
        <v>0</v>
      </c>
      <c r="H50" s="392">
        <f t="shared" si="2"/>
        <v>0</v>
      </c>
      <c r="I50" s="3"/>
      <c r="J50" s="83"/>
    </row>
    <row r="51" spans="1:10" ht="30.75" customHeight="1">
      <c r="A51" s="672" t="s">
        <v>375</v>
      </c>
      <c r="B51" s="388">
        <v>1</v>
      </c>
      <c r="C51" s="383">
        <v>10</v>
      </c>
      <c r="D51" s="383" t="s">
        <v>7</v>
      </c>
      <c r="E51" s="389"/>
      <c r="F51" s="390">
        <f t="shared" si="6"/>
        <v>0</v>
      </c>
      <c r="G51" s="391">
        <f t="shared" si="7"/>
        <v>0</v>
      </c>
      <c r="H51" s="392">
        <f t="shared" si="2"/>
        <v>0</v>
      </c>
      <c r="I51" s="3"/>
      <c r="J51" s="83"/>
    </row>
    <row r="52" spans="1:10" ht="30.75" customHeight="1">
      <c r="A52" s="672" t="s">
        <v>376</v>
      </c>
      <c r="B52" s="388">
        <v>1</v>
      </c>
      <c r="C52" s="383">
        <v>150</v>
      </c>
      <c r="D52" s="383" t="s">
        <v>7</v>
      </c>
      <c r="E52" s="389"/>
      <c r="F52" s="390">
        <f t="shared" si="6"/>
        <v>0</v>
      </c>
      <c r="G52" s="391">
        <f t="shared" si="7"/>
        <v>0</v>
      </c>
      <c r="H52" s="392">
        <f t="shared" si="2"/>
        <v>0</v>
      </c>
      <c r="I52" s="3"/>
      <c r="J52" s="83"/>
    </row>
    <row r="53" spans="1:10" ht="30.75" customHeight="1">
      <c r="A53" s="672" t="s">
        <v>776</v>
      </c>
      <c r="B53" s="388">
        <v>1</v>
      </c>
      <c r="C53" s="383">
        <v>150</v>
      </c>
      <c r="D53" s="383" t="s">
        <v>7</v>
      </c>
      <c r="E53" s="389"/>
      <c r="F53" s="390">
        <f t="shared" si="6"/>
        <v>0</v>
      </c>
      <c r="G53" s="391">
        <f t="shared" si="7"/>
        <v>0</v>
      </c>
      <c r="H53" s="392">
        <f t="shared" si="2"/>
        <v>0</v>
      </c>
      <c r="I53" s="3"/>
      <c r="J53" s="83"/>
    </row>
    <row r="54" spans="1:10" ht="30.75" customHeight="1">
      <c r="A54" s="672" t="s">
        <v>377</v>
      </c>
      <c r="B54" s="388">
        <v>1</v>
      </c>
      <c r="C54" s="383">
        <v>100</v>
      </c>
      <c r="D54" s="383" t="s">
        <v>7</v>
      </c>
      <c r="E54" s="389"/>
      <c r="F54" s="390">
        <f t="shared" si="6"/>
        <v>0</v>
      </c>
      <c r="G54" s="391">
        <f t="shared" si="7"/>
        <v>0</v>
      </c>
      <c r="H54" s="392">
        <f t="shared" si="2"/>
        <v>0</v>
      </c>
      <c r="I54" s="3"/>
      <c r="J54" s="83"/>
    </row>
    <row r="55" spans="1:10" ht="42" customHeight="1">
      <c r="A55" s="673" t="s">
        <v>304</v>
      </c>
      <c r="B55" s="388">
        <v>1</v>
      </c>
      <c r="C55" s="383">
        <v>250</v>
      </c>
      <c r="D55" s="383" t="s">
        <v>7</v>
      </c>
      <c r="E55" s="389"/>
      <c r="F55" s="390">
        <f t="shared" si="6"/>
        <v>0</v>
      </c>
      <c r="G55" s="391">
        <f t="shared" si="7"/>
        <v>0</v>
      </c>
      <c r="H55" s="392">
        <f t="shared" si="2"/>
        <v>0</v>
      </c>
      <c r="I55" s="3"/>
      <c r="J55" s="83"/>
    </row>
    <row r="56" spans="1:10" ht="30.75" customHeight="1">
      <c r="A56" s="672" t="s">
        <v>378</v>
      </c>
      <c r="B56" s="388">
        <v>1</v>
      </c>
      <c r="C56" s="383">
        <v>200</v>
      </c>
      <c r="D56" s="383" t="s">
        <v>7</v>
      </c>
      <c r="E56" s="389"/>
      <c r="F56" s="390">
        <f t="shared" si="6"/>
        <v>0</v>
      </c>
      <c r="G56" s="391">
        <f t="shared" si="7"/>
        <v>0</v>
      </c>
      <c r="H56" s="392">
        <f t="shared" si="2"/>
        <v>0</v>
      </c>
      <c r="I56" s="3"/>
      <c r="J56" s="83"/>
    </row>
    <row r="57" spans="1:10" ht="30.75" customHeight="1">
      <c r="A57" s="672" t="s">
        <v>379</v>
      </c>
      <c r="B57" s="388">
        <v>1</v>
      </c>
      <c r="C57" s="383">
        <v>300</v>
      </c>
      <c r="D57" s="383" t="s">
        <v>7</v>
      </c>
      <c r="E57" s="389"/>
      <c r="F57" s="390">
        <f t="shared" si="6"/>
        <v>0</v>
      </c>
      <c r="G57" s="391">
        <f t="shared" si="7"/>
        <v>0</v>
      </c>
      <c r="H57" s="392">
        <f t="shared" si="2"/>
        <v>0</v>
      </c>
      <c r="I57" s="3"/>
      <c r="J57" s="83"/>
    </row>
    <row r="58" spans="1:10" ht="44.25" customHeight="1">
      <c r="A58" s="672" t="s">
        <v>380</v>
      </c>
      <c r="B58" s="388">
        <v>1</v>
      </c>
      <c r="C58" s="383">
        <v>300</v>
      </c>
      <c r="D58" s="383" t="s">
        <v>7</v>
      </c>
      <c r="E58" s="389"/>
      <c r="F58" s="390">
        <f t="shared" si="6"/>
        <v>0</v>
      </c>
      <c r="G58" s="391">
        <f t="shared" si="7"/>
        <v>0</v>
      </c>
      <c r="H58" s="392">
        <f t="shared" si="2"/>
        <v>0</v>
      </c>
      <c r="I58" s="3"/>
      <c r="J58" s="83"/>
    </row>
    <row r="59" spans="1:10" s="169" customFormat="1" ht="27" customHeight="1">
      <c r="A59" s="672" t="s">
        <v>381</v>
      </c>
      <c r="B59" s="388">
        <v>1</v>
      </c>
      <c r="C59" s="383">
        <v>300</v>
      </c>
      <c r="D59" s="383" t="s">
        <v>7</v>
      </c>
      <c r="E59" s="389"/>
      <c r="F59" s="390">
        <f t="shared" si="6"/>
        <v>0</v>
      </c>
      <c r="G59" s="391">
        <f t="shared" si="7"/>
        <v>0</v>
      </c>
      <c r="H59" s="392">
        <f t="shared" si="2"/>
        <v>0</v>
      </c>
      <c r="I59" s="3"/>
      <c r="J59" s="83"/>
    </row>
    <row r="60" spans="1:10" s="169" customFormat="1" ht="27" customHeight="1">
      <c r="A60" s="673" t="s">
        <v>307</v>
      </c>
      <c r="B60" s="388">
        <v>1</v>
      </c>
      <c r="C60" s="383">
        <v>400</v>
      </c>
      <c r="D60" s="383" t="s">
        <v>7</v>
      </c>
      <c r="E60" s="389"/>
      <c r="F60" s="390">
        <f t="shared" si="6"/>
        <v>0</v>
      </c>
      <c r="G60" s="391">
        <f t="shared" si="7"/>
        <v>0</v>
      </c>
      <c r="H60" s="392">
        <f t="shared" si="2"/>
        <v>0</v>
      </c>
      <c r="I60" s="3"/>
      <c r="J60" s="83"/>
    </row>
    <row r="61" spans="1:10" s="169" customFormat="1" ht="27" customHeight="1">
      <c r="A61" s="673" t="s">
        <v>308</v>
      </c>
      <c r="B61" s="388">
        <v>1</v>
      </c>
      <c r="C61" s="383">
        <v>400</v>
      </c>
      <c r="D61" s="383" t="s">
        <v>7</v>
      </c>
      <c r="E61" s="389"/>
      <c r="F61" s="390">
        <f t="shared" si="6"/>
        <v>0</v>
      </c>
      <c r="G61" s="391">
        <f t="shared" si="7"/>
        <v>0</v>
      </c>
      <c r="H61" s="392">
        <f t="shared" si="2"/>
        <v>0</v>
      </c>
      <c r="I61" s="3"/>
      <c r="J61" s="83"/>
    </row>
    <row r="62" spans="1:10" s="169" customFormat="1" ht="27" customHeight="1">
      <c r="A62" s="672" t="s">
        <v>382</v>
      </c>
      <c r="B62" s="388">
        <v>1</v>
      </c>
      <c r="C62" s="383">
        <v>300</v>
      </c>
      <c r="D62" s="383" t="s">
        <v>7</v>
      </c>
      <c r="E62" s="389"/>
      <c r="F62" s="390">
        <f t="shared" si="6"/>
        <v>0</v>
      </c>
      <c r="G62" s="391">
        <f t="shared" si="7"/>
        <v>0</v>
      </c>
      <c r="H62" s="392">
        <f t="shared" si="2"/>
        <v>0</v>
      </c>
      <c r="I62" s="3"/>
      <c r="J62" s="83"/>
    </row>
    <row r="63" spans="1:10" s="169" customFormat="1" ht="57" customHeight="1">
      <c r="A63" s="673" t="s">
        <v>383</v>
      </c>
      <c r="B63" s="388">
        <v>1</v>
      </c>
      <c r="C63" s="383">
        <v>30</v>
      </c>
      <c r="D63" s="383" t="s">
        <v>7</v>
      </c>
      <c r="E63" s="389"/>
      <c r="F63" s="390">
        <f t="shared" si="6"/>
        <v>0</v>
      </c>
      <c r="G63" s="391">
        <f t="shared" si="7"/>
        <v>0</v>
      </c>
      <c r="H63" s="392">
        <f t="shared" si="2"/>
        <v>0</v>
      </c>
      <c r="I63" s="3"/>
      <c r="J63" s="83"/>
    </row>
    <row r="64" spans="1:10" s="169" customFormat="1" ht="27" customHeight="1">
      <c r="A64" s="672" t="s">
        <v>384</v>
      </c>
      <c r="B64" s="388">
        <v>1</v>
      </c>
      <c r="C64" s="383">
        <v>20</v>
      </c>
      <c r="D64" s="383" t="s">
        <v>7</v>
      </c>
      <c r="E64" s="389"/>
      <c r="F64" s="390">
        <f t="shared" si="6"/>
        <v>0</v>
      </c>
      <c r="G64" s="391">
        <f t="shared" si="7"/>
        <v>0</v>
      </c>
      <c r="H64" s="392">
        <f t="shared" si="2"/>
        <v>0</v>
      </c>
      <c r="I64" s="3"/>
      <c r="J64" s="83"/>
    </row>
    <row r="65" spans="1:10" s="169" customFormat="1" ht="27" customHeight="1">
      <c r="A65" s="672" t="s">
        <v>385</v>
      </c>
      <c r="B65" s="388">
        <v>1</v>
      </c>
      <c r="C65" s="383">
        <v>150</v>
      </c>
      <c r="D65" s="383" t="s">
        <v>7</v>
      </c>
      <c r="E65" s="389"/>
      <c r="F65" s="390">
        <f t="shared" si="6"/>
        <v>0</v>
      </c>
      <c r="G65" s="391">
        <f t="shared" si="7"/>
        <v>0</v>
      </c>
      <c r="H65" s="392">
        <f t="shared" si="2"/>
        <v>0</v>
      </c>
      <c r="I65" s="3"/>
      <c r="J65" s="83"/>
    </row>
    <row r="66" spans="1:10" s="169" customFormat="1" ht="27" customHeight="1">
      <c r="A66" s="672" t="s">
        <v>386</v>
      </c>
      <c r="B66" s="388">
        <v>1</v>
      </c>
      <c r="C66" s="383">
        <v>150</v>
      </c>
      <c r="D66" s="383" t="s">
        <v>7</v>
      </c>
      <c r="E66" s="389"/>
      <c r="F66" s="390">
        <f t="shared" si="6"/>
        <v>0</v>
      </c>
      <c r="G66" s="391">
        <f t="shared" si="7"/>
        <v>0</v>
      </c>
      <c r="H66" s="392">
        <f t="shared" si="2"/>
        <v>0</v>
      </c>
      <c r="I66" s="3"/>
      <c r="J66" s="83"/>
    </row>
    <row r="67" spans="1:10" s="169" customFormat="1" ht="27" customHeight="1">
      <c r="A67" s="674" t="s">
        <v>546</v>
      </c>
      <c r="B67" s="388">
        <v>1</v>
      </c>
      <c r="C67" s="383">
        <v>50</v>
      </c>
      <c r="D67" s="383" t="s">
        <v>7</v>
      </c>
      <c r="E67" s="389"/>
      <c r="F67" s="390">
        <f t="shared" si="6"/>
        <v>0</v>
      </c>
      <c r="G67" s="391">
        <f t="shared" si="7"/>
        <v>0</v>
      </c>
      <c r="H67" s="392">
        <f t="shared" si="2"/>
        <v>0</v>
      </c>
      <c r="I67" s="3"/>
      <c r="J67" s="83"/>
    </row>
    <row r="68" spans="1:10" s="169" customFormat="1" ht="27" customHeight="1">
      <c r="A68" s="675" t="s">
        <v>545</v>
      </c>
      <c r="B68" s="388">
        <v>1</v>
      </c>
      <c r="C68" s="387">
        <v>100</v>
      </c>
      <c r="D68" s="383" t="s">
        <v>7</v>
      </c>
      <c r="E68" s="389"/>
      <c r="F68" s="390">
        <f t="shared" si="6"/>
        <v>0</v>
      </c>
      <c r="G68" s="391">
        <f t="shared" si="7"/>
        <v>0</v>
      </c>
      <c r="H68" s="392">
        <f t="shared" si="2"/>
        <v>0</v>
      </c>
      <c r="I68" s="3"/>
      <c r="J68" s="83"/>
    </row>
    <row r="69" spans="1:10" s="169" customFormat="1" ht="85.5">
      <c r="A69" s="673" t="s">
        <v>305</v>
      </c>
      <c r="B69" s="388">
        <v>1</v>
      </c>
      <c r="C69" s="387">
        <v>50</v>
      </c>
      <c r="D69" s="383" t="s">
        <v>7</v>
      </c>
      <c r="E69" s="389"/>
      <c r="F69" s="390">
        <f t="shared" si="6"/>
        <v>0</v>
      </c>
      <c r="G69" s="391">
        <f t="shared" si="7"/>
        <v>0</v>
      </c>
      <c r="H69" s="392">
        <f t="shared" si="2"/>
        <v>0</v>
      </c>
      <c r="I69" s="3"/>
      <c r="J69" s="83"/>
    </row>
    <row r="70" spans="1:10" s="169" customFormat="1" ht="28.5">
      <c r="A70" s="673" t="s">
        <v>306</v>
      </c>
      <c r="B70" s="388">
        <v>1</v>
      </c>
      <c r="C70" s="387">
        <v>40</v>
      </c>
      <c r="D70" s="383" t="s">
        <v>7</v>
      </c>
      <c r="E70" s="389"/>
      <c r="F70" s="390">
        <f t="shared" si="6"/>
        <v>0</v>
      </c>
      <c r="G70" s="391">
        <f t="shared" si="7"/>
        <v>0</v>
      </c>
      <c r="H70" s="392">
        <f t="shared" si="2"/>
        <v>0</v>
      </c>
      <c r="I70" s="3"/>
      <c r="J70" s="83"/>
    </row>
    <row r="71" spans="1:10" s="169" customFormat="1" ht="85.5">
      <c r="A71" s="673" t="s">
        <v>544</v>
      </c>
      <c r="B71" s="388">
        <v>1</v>
      </c>
      <c r="C71" s="387">
        <v>100</v>
      </c>
      <c r="D71" s="383" t="s">
        <v>7</v>
      </c>
      <c r="E71" s="389"/>
      <c r="F71" s="390">
        <f t="shared" si="6"/>
        <v>0</v>
      </c>
      <c r="G71" s="391">
        <f t="shared" si="7"/>
        <v>0</v>
      </c>
      <c r="H71" s="392">
        <f t="shared" si="2"/>
        <v>0</v>
      </c>
      <c r="I71" s="3"/>
      <c r="J71" s="83"/>
    </row>
    <row r="72" spans="1:10" s="169" customFormat="1" ht="27" customHeight="1">
      <c r="A72" s="675" t="s">
        <v>387</v>
      </c>
      <c r="B72" s="388">
        <v>1</v>
      </c>
      <c r="C72" s="387">
        <v>100</v>
      </c>
      <c r="D72" s="383" t="s">
        <v>7</v>
      </c>
      <c r="E72" s="389"/>
      <c r="F72" s="390">
        <f t="shared" si="6"/>
        <v>0</v>
      </c>
      <c r="G72" s="391">
        <f t="shared" si="7"/>
        <v>0</v>
      </c>
      <c r="H72" s="392">
        <f t="shared" si="2"/>
        <v>0</v>
      </c>
      <c r="I72" s="3"/>
      <c r="J72" s="83"/>
    </row>
    <row r="73" spans="1:10" s="169" customFormat="1" ht="59.25" customHeight="1">
      <c r="A73" s="673" t="s">
        <v>779</v>
      </c>
      <c r="B73" s="388">
        <v>1</v>
      </c>
      <c r="C73" s="387">
        <v>50</v>
      </c>
      <c r="D73" s="383" t="s">
        <v>7</v>
      </c>
      <c r="E73" s="389"/>
      <c r="F73" s="390">
        <f t="shared" si="6"/>
        <v>0</v>
      </c>
      <c r="G73" s="391">
        <f t="shared" si="7"/>
        <v>0</v>
      </c>
      <c r="H73" s="392">
        <f t="shared" si="2"/>
        <v>0</v>
      </c>
      <c r="I73" s="3"/>
      <c r="J73" s="83"/>
    </row>
    <row r="74" spans="1:10" s="169" customFormat="1" ht="57">
      <c r="A74" s="673" t="s">
        <v>303</v>
      </c>
      <c r="B74" s="388">
        <v>1</v>
      </c>
      <c r="C74" s="387">
        <v>300</v>
      </c>
      <c r="D74" s="383" t="s">
        <v>7</v>
      </c>
      <c r="E74" s="389"/>
      <c r="F74" s="390">
        <f t="shared" si="6"/>
        <v>0</v>
      </c>
      <c r="G74" s="391">
        <f t="shared" si="7"/>
        <v>0</v>
      </c>
      <c r="H74" s="392">
        <f t="shared" si="2"/>
        <v>0</v>
      </c>
      <c r="I74" s="3"/>
      <c r="J74" s="83"/>
    </row>
    <row r="75" spans="1:10" s="169" customFormat="1" ht="57">
      <c r="A75" s="673" t="s">
        <v>302</v>
      </c>
      <c r="B75" s="388">
        <v>1</v>
      </c>
      <c r="C75" s="387">
        <v>80</v>
      </c>
      <c r="D75" s="383" t="s">
        <v>7</v>
      </c>
      <c r="E75" s="389"/>
      <c r="F75" s="390">
        <f t="shared" si="6"/>
        <v>0</v>
      </c>
      <c r="G75" s="391">
        <f t="shared" si="7"/>
        <v>0</v>
      </c>
      <c r="H75" s="392">
        <f t="shared" si="2"/>
        <v>0</v>
      </c>
      <c r="I75" s="3"/>
      <c r="J75" s="83"/>
    </row>
    <row r="76" spans="1:10" s="169" customFormat="1" ht="27" customHeight="1">
      <c r="A76" s="675" t="s">
        <v>388</v>
      </c>
      <c r="B76" s="388">
        <v>1</v>
      </c>
      <c r="C76" s="383">
        <v>200</v>
      </c>
      <c r="D76" s="383" t="s">
        <v>7</v>
      </c>
      <c r="E76" s="389"/>
      <c r="F76" s="390">
        <f t="shared" si="6"/>
        <v>0</v>
      </c>
      <c r="G76" s="391">
        <f t="shared" si="7"/>
        <v>0</v>
      </c>
      <c r="H76" s="392">
        <f>G77*C76</f>
        <v>0</v>
      </c>
      <c r="I76" s="3"/>
      <c r="J76" s="83"/>
    </row>
    <row r="77" spans="1:10" s="169" customFormat="1" ht="27" customHeight="1">
      <c r="A77" s="675" t="s">
        <v>389</v>
      </c>
      <c r="B77" s="388">
        <v>1</v>
      </c>
      <c r="C77" s="383">
        <v>100</v>
      </c>
      <c r="D77" s="383" t="s">
        <v>7</v>
      </c>
      <c r="E77" s="389"/>
      <c r="F77" s="390">
        <f t="shared" si="6"/>
        <v>0</v>
      </c>
      <c r="G77" s="391">
        <f>E76+F76</f>
        <v>0</v>
      </c>
      <c r="H77" s="392">
        <f>G79*C77</f>
        <v>0</v>
      </c>
      <c r="I77" s="3"/>
      <c r="J77" s="83"/>
    </row>
    <row r="78" spans="1:10" s="169" customFormat="1" ht="27" customHeight="1">
      <c r="A78" s="675" t="s">
        <v>778</v>
      </c>
      <c r="B78" s="388">
        <v>1</v>
      </c>
      <c r="C78" s="383">
        <v>200</v>
      </c>
      <c r="D78" s="383" t="s">
        <v>7</v>
      </c>
      <c r="E78" s="389"/>
      <c r="F78" s="390">
        <f t="shared" si="6"/>
        <v>0</v>
      </c>
      <c r="G78" s="391">
        <f>E76+F76</f>
        <v>0</v>
      </c>
      <c r="H78" s="392">
        <f>G80*C78</f>
        <v>0</v>
      </c>
      <c r="I78" s="3"/>
      <c r="J78" s="83"/>
    </row>
    <row r="79" spans="1:10" s="169" customFormat="1" ht="27" customHeight="1">
      <c r="A79" s="675" t="s">
        <v>777</v>
      </c>
      <c r="B79" s="388">
        <v>1</v>
      </c>
      <c r="C79" s="383">
        <v>200</v>
      </c>
      <c r="D79" s="383" t="s">
        <v>7</v>
      </c>
      <c r="E79" s="389"/>
      <c r="F79" s="390">
        <f t="shared" si="6"/>
        <v>0</v>
      </c>
      <c r="G79" s="391">
        <f>E77+F77</f>
        <v>0</v>
      </c>
      <c r="H79" s="392">
        <f>G80*C79</f>
        <v>0</v>
      </c>
      <c r="I79" s="3"/>
      <c r="J79" s="83"/>
    </row>
    <row r="80" spans="1:10" s="169" customFormat="1" ht="27" customHeight="1">
      <c r="A80" s="675" t="s">
        <v>390</v>
      </c>
      <c r="B80" s="388">
        <v>1</v>
      </c>
      <c r="C80" s="383">
        <v>150</v>
      </c>
      <c r="D80" s="383" t="s">
        <v>7</v>
      </c>
      <c r="E80" s="389"/>
      <c r="F80" s="390">
        <f t="shared" si="6"/>
        <v>0</v>
      </c>
      <c r="G80" s="391">
        <f t="shared" si="7"/>
        <v>0</v>
      </c>
      <c r="H80" s="392">
        <f t="shared" si="2"/>
        <v>0</v>
      </c>
      <c r="I80" s="3"/>
      <c r="J80" s="83"/>
    </row>
    <row r="81" spans="1:11" ht="25.5" customHeight="1" thickBot="1">
      <c r="A81" s="766" t="s">
        <v>309</v>
      </c>
      <c r="B81" s="767"/>
      <c r="C81" s="767"/>
      <c r="D81" s="394"/>
      <c r="E81" s="395"/>
      <c r="F81" s="396"/>
      <c r="G81" s="397"/>
      <c r="H81" s="398">
        <f>SUM(H12:H80)</f>
        <v>0</v>
      </c>
    </row>
    <row r="82" spans="1:11" s="169" customFormat="1" ht="27" customHeight="1" thickTop="1">
      <c r="A82" s="241"/>
      <c r="B82" s="241"/>
      <c r="C82" s="241"/>
      <c r="D82" s="241"/>
      <c r="E82" s="54"/>
      <c r="F82" s="54"/>
      <c r="G82" s="358"/>
      <c r="H82" s="358"/>
      <c r="I82" s="358"/>
    </row>
    <row r="83" spans="1:11" s="169" customFormat="1" ht="15" customHeight="1">
      <c r="A83" s="170"/>
      <c r="B83" s="171"/>
      <c r="C83" s="170"/>
      <c r="D83" s="170"/>
      <c r="E83" s="54"/>
      <c r="F83" s="54"/>
      <c r="G83" s="65"/>
      <c r="H83" s="60"/>
      <c r="I83" s="65"/>
    </row>
    <row r="84" spans="1:11" s="169" customFormat="1" ht="15" customHeight="1" thickBot="1">
      <c r="A84" s="170"/>
      <c r="B84" s="171"/>
      <c r="C84" s="170"/>
      <c r="D84" s="170"/>
      <c r="E84" s="54"/>
      <c r="F84" s="54"/>
      <c r="G84" s="65"/>
      <c r="H84" s="60"/>
      <c r="I84" s="65"/>
    </row>
    <row r="85" spans="1:11" ht="29.25" customHeight="1" thickBot="1">
      <c r="A85" s="762" t="s">
        <v>12</v>
      </c>
      <c r="B85" s="762"/>
      <c r="C85" s="762"/>
      <c r="D85" s="762"/>
      <c r="E85" s="762"/>
      <c r="F85" s="337"/>
      <c r="G85" s="763">
        <f>G87-(G87*0.086758)</f>
        <v>0</v>
      </c>
      <c r="H85" s="764"/>
      <c r="I85" s="15" t="s">
        <v>6</v>
      </c>
    </row>
    <row r="86" spans="1:11" ht="14.25" customHeight="1" thickBot="1">
      <c r="G86" s="42"/>
      <c r="H86" s="90"/>
    </row>
    <row r="87" spans="1:11" ht="29.25" customHeight="1" thickBot="1">
      <c r="A87" s="765" t="s">
        <v>13</v>
      </c>
      <c r="B87" s="765"/>
      <c r="C87" s="765"/>
      <c r="D87" s="765"/>
      <c r="E87" s="765"/>
      <c r="F87" s="338"/>
      <c r="G87" s="763">
        <f>H81</f>
        <v>0</v>
      </c>
      <c r="H87" s="764"/>
      <c r="I87" s="15" t="s">
        <v>6</v>
      </c>
    </row>
    <row r="88" spans="1:11" s="169" customFormat="1">
      <c r="A88" s="173"/>
      <c r="B88" s="174"/>
      <c r="C88" s="173"/>
      <c r="D88" s="173"/>
      <c r="E88" s="173"/>
      <c r="F88" s="173"/>
      <c r="G88" s="173"/>
      <c r="H88" s="173"/>
      <c r="I88" s="173"/>
    </row>
    <row r="89" spans="1:11" s="169" customFormat="1">
      <c r="A89" s="175"/>
      <c r="B89" s="176"/>
      <c r="C89" s="173"/>
      <c r="D89" s="173"/>
      <c r="E89" s="173"/>
      <c r="F89" s="173"/>
      <c r="G89" s="173"/>
      <c r="H89" s="173"/>
      <c r="I89" s="173"/>
    </row>
    <row r="90" spans="1:11" s="169" customFormat="1">
      <c r="A90" s="173"/>
      <c r="B90" s="174"/>
      <c r="C90" s="173"/>
      <c r="D90" s="173"/>
      <c r="E90" s="173"/>
      <c r="F90" s="173"/>
      <c r="G90" s="173"/>
      <c r="H90" s="173"/>
      <c r="I90" s="173"/>
    </row>
    <row r="91" spans="1:11" s="169" customFormat="1" ht="15" customHeight="1">
      <c r="A91" s="760" t="s">
        <v>3</v>
      </c>
      <c r="B91" s="760"/>
      <c r="C91" s="760"/>
      <c r="D91" s="760"/>
      <c r="E91" s="760"/>
      <c r="F91" s="760"/>
      <c r="G91" s="760"/>
      <c r="H91" s="760"/>
      <c r="I91" s="760"/>
    </row>
    <row r="92" spans="1:11" s="169" customFormat="1">
      <c r="A92" s="173"/>
      <c r="B92" s="174"/>
      <c r="C92" s="173"/>
      <c r="D92" s="173"/>
      <c r="E92" s="173"/>
      <c r="F92" s="173"/>
      <c r="G92" s="173"/>
      <c r="H92" s="173"/>
      <c r="I92" s="173"/>
    </row>
    <row r="93" spans="1:11" ht="15" customHeight="1">
      <c r="A93" s="18" t="s">
        <v>1</v>
      </c>
      <c r="B93" s="340"/>
      <c r="C93" s="18"/>
      <c r="D93" s="18"/>
      <c r="E93" s="19"/>
      <c r="F93" s="19"/>
      <c r="G93" s="761" t="s">
        <v>4</v>
      </c>
      <c r="H93" s="761"/>
      <c r="I93" s="761"/>
    </row>
    <row r="94" spans="1:11">
      <c r="A94" s="18"/>
      <c r="B94" s="340"/>
      <c r="C94" s="18"/>
      <c r="D94" s="18"/>
      <c r="E94" s="19"/>
      <c r="F94" s="19"/>
      <c r="G94" s="20"/>
      <c r="H94" s="18"/>
      <c r="I94" s="18"/>
      <c r="J94" s="16"/>
    </row>
    <row r="95" spans="1:11">
      <c r="A95" s="18" t="s">
        <v>2</v>
      </c>
      <c r="B95" s="340"/>
      <c r="C95" s="18"/>
      <c r="D95" s="18"/>
      <c r="E95" s="19"/>
      <c r="F95" s="19"/>
      <c r="G95" s="183"/>
      <c r="H95" s="98"/>
      <c r="I95" s="98"/>
      <c r="J95" s="172"/>
      <c r="K95" s="169"/>
    </row>
    <row r="96" spans="1:11" ht="37.5" customHeight="1">
      <c r="A96" s="777" t="s">
        <v>590</v>
      </c>
      <c r="B96" s="778"/>
      <c r="C96" s="778"/>
      <c r="D96" s="778"/>
      <c r="E96" s="778"/>
      <c r="F96" s="778"/>
      <c r="G96" s="778"/>
      <c r="H96" s="778"/>
      <c r="I96" s="778"/>
      <c r="J96" s="778"/>
    </row>
    <row r="97" spans="1:10" s="26" customFormat="1" ht="15.75">
      <c r="A97" s="501" t="s">
        <v>25</v>
      </c>
      <c r="B97" s="501"/>
      <c r="C97" s="500"/>
      <c r="D97" s="500"/>
      <c r="E97" s="500"/>
      <c r="F97" s="500"/>
      <c r="G97" s="500"/>
      <c r="H97" s="502"/>
      <c r="I97" s="502"/>
      <c r="J97" s="503"/>
    </row>
    <row r="98" spans="1:10" s="26" customFormat="1" ht="43.5" customHeight="1">
      <c r="A98" s="776" t="s">
        <v>222</v>
      </c>
      <c r="B98" s="776"/>
      <c r="C98" s="776"/>
      <c r="D98" s="779" t="s">
        <v>27</v>
      </c>
      <c r="E98" s="779"/>
      <c r="F98" s="779"/>
      <c r="G98" s="779"/>
      <c r="H98" s="779"/>
      <c r="I98" s="779"/>
    </row>
    <row r="99" spans="1:10" s="26" customFormat="1" ht="28.5" customHeight="1">
      <c r="A99" s="773" t="s">
        <v>223</v>
      </c>
      <c r="B99" s="773"/>
      <c r="C99" s="773"/>
      <c r="D99" s="776" t="s">
        <v>29</v>
      </c>
      <c r="E99" s="776"/>
      <c r="F99" s="776"/>
      <c r="G99" s="776"/>
      <c r="H99" s="776"/>
      <c r="I99" s="776"/>
    </row>
    <row r="100" spans="1:10" s="26" customFormat="1" ht="27" customHeight="1">
      <c r="A100" s="773" t="s">
        <v>587</v>
      </c>
      <c r="B100" s="773"/>
      <c r="C100" s="773"/>
      <c r="D100" s="774" t="s">
        <v>224</v>
      </c>
      <c r="E100" s="775"/>
      <c r="F100" s="775"/>
      <c r="G100" s="775"/>
      <c r="H100" s="775"/>
      <c r="I100" s="775"/>
    </row>
    <row r="101" spans="1:10" s="26" customFormat="1" ht="14.25" customHeight="1">
      <c r="A101" s="30"/>
      <c r="B101" s="71"/>
      <c r="C101" s="30"/>
      <c r="D101" s="30"/>
      <c r="E101" s="30"/>
      <c r="F101" s="30"/>
      <c r="G101" s="30"/>
      <c r="H101" s="30"/>
      <c r="I101" s="30"/>
    </row>
    <row r="102" spans="1:10" s="26" customFormat="1" ht="14.25" customHeight="1">
      <c r="A102" s="31" t="s">
        <v>26</v>
      </c>
      <c r="B102" s="72"/>
      <c r="C102" s="32"/>
      <c r="D102" s="32"/>
      <c r="E102" s="32"/>
      <c r="F102" s="32"/>
      <c r="G102" s="32"/>
      <c r="H102" s="33"/>
      <c r="I102" s="33"/>
    </row>
    <row r="103" spans="1:10" ht="130.5" customHeight="1">
      <c r="A103" s="148" t="s">
        <v>14</v>
      </c>
      <c r="B103" s="149" t="s">
        <v>144</v>
      </c>
      <c r="C103" s="148" t="s">
        <v>15</v>
      </c>
      <c r="D103" s="148" t="s">
        <v>16</v>
      </c>
      <c r="E103" s="150" t="s">
        <v>17</v>
      </c>
      <c r="F103" s="151" t="s">
        <v>22</v>
      </c>
      <c r="G103" s="152" t="s">
        <v>231</v>
      </c>
      <c r="H103" s="153" t="s">
        <v>19</v>
      </c>
      <c r="I103" s="154" t="s">
        <v>28</v>
      </c>
      <c r="J103" s="155" t="s">
        <v>24</v>
      </c>
    </row>
    <row r="104" spans="1:10" s="53" customFormat="1" ht="14.25" customHeight="1" thickBot="1">
      <c r="A104" s="156">
        <v>1</v>
      </c>
      <c r="B104" s="156">
        <v>2</v>
      </c>
      <c r="C104" s="156">
        <v>3</v>
      </c>
      <c r="D104" s="156">
        <v>4</v>
      </c>
      <c r="E104" s="157">
        <v>5</v>
      </c>
      <c r="F104" s="158">
        <v>6</v>
      </c>
      <c r="G104" s="159" t="s">
        <v>33</v>
      </c>
      <c r="H104" s="160" t="s">
        <v>34</v>
      </c>
      <c r="I104" s="161">
        <v>9</v>
      </c>
      <c r="J104" s="163">
        <v>10</v>
      </c>
    </row>
    <row r="105" spans="1:10" ht="13.5" thickTop="1">
      <c r="A105" s="85" t="s">
        <v>30</v>
      </c>
      <c r="B105" s="99">
        <v>200</v>
      </c>
      <c r="C105" s="38">
        <v>50</v>
      </c>
      <c r="D105" s="100" t="s">
        <v>0</v>
      </c>
      <c r="E105" s="45">
        <v>2.1</v>
      </c>
      <c r="F105" s="45">
        <f>E105*9.5%</f>
        <v>0.19950000000000001</v>
      </c>
      <c r="G105" s="86">
        <f>E105+F105</f>
        <v>2.2995000000000001</v>
      </c>
      <c r="H105" s="46">
        <f>C105*G105</f>
        <v>114.97500000000001</v>
      </c>
      <c r="I105" s="89" t="s">
        <v>225</v>
      </c>
      <c r="J105" s="165"/>
    </row>
    <row r="106" spans="1:10">
      <c r="A106" s="88" t="s">
        <v>31</v>
      </c>
      <c r="B106" s="68">
        <v>1</v>
      </c>
      <c r="C106" s="84">
        <v>80</v>
      </c>
      <c r="D106" s="37" t="s">
        <v>7</v>
      </c>
      <c r="E106" s="109">
        <v>7.8</v>
      </c>
      <c r="F106" s="109">
        <f>E106*9.5%</f>
        <v>0.74099999999999999</v>
      </c>
      <c r="G106" s="22">
        <f>E106+F106</f>
        <v>8.5410000000000004</v>
      </c>
      <c r="H106" s="23">
        <f>G106*C106</f>
        <v>683.28</v>
      </c>
      <c r="I106" s="179" t="s">
        <v>226</v>
      </c>
      <c r="J106" s="12" t="s">
        <v>35</v>
      </c>
    </row>
    <row r="107" spans="1:10">
      <c r="A107" s="88" t="s">
        <v>32</v>
      </c>
      <c r="B107" s="101">
        <v>1</v>
      </c>
      <c r="C107" s="37">
        <v>200</v>
      </c>
      <c r="D107" s="37" t="s">
        <v>8</v>
      </c>
      <c r="E107" s="109">
        <v>1.5</v>
      </c>
      <c r="F107" s="45">
        <f>E107*9.5%</f>
        <v>0.14250000000000002</v>
      </c>
      <c r="G107" s="86">
        <f>E107+F107</f>
        <v>1.6425000000000001</v>
      </c>
      <c r="H107" s="46">
        <f>C107*G107</f>
        <v>328.5</v>
      </c>
      <c r="I107" s="181" t="s">
        <v>227</v>
      </c>
      <c r="J107" s="12"/>
    </row>
    <row r="108" spans="1:10">
      <c r="B108" s="475"/>
    </row>
  </sheetData>
  <mergeCells count="19">
    <mergeCell ref="A100:C100"/>
    <mergeCell ref="D100:I100"/>
    <mergeCell ref="A99:C99"/>
    <mergeCell ref="D99:I99"/>
    <mergeCell ref="A96:J96"/>
    <mergeCell ref="A98:C98"/>
    <mergeCell ref="D98:I98"/>
    <mergeCell ref="A81:C81"/>
    <mergeCell ref="A8:I8"/>
    <mergeCell ref="A2:C2"/>
    <mergeCell ref="A4:C4"/>
    <mergeCell ref="A6:I6"/>
    <mergeCell ref="A9:I9"/>
    <mergeCell ref="A91:I91"/>
    <mergeCell ref="G93:I93"/>
    <mergeCell ref="A85:E85"/>
    <mergeCell ref="G85:H85"/>
    <mergeCell ref="A87:E87"/>
    <mergeCell ref="G87:H87"/>
  </mergeCells>
  <pageMargins left="0" right="0" top="0.19685039370078741" bottom="0.19685039370078741" header="0.19685039370078741" footer="0.19685039370078741"/>
  <pageSetup paperSize="9" scale="2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K46"/>
  <sheetViews>
    <sheetView view="pageLayout" zoomScale="75" zoomScaleNormal="100" zoomScalePageLayoutView="75" workbookViewId="0">
      <selection activeCell="H19" sqref="H19"/>
    </sheetView>
  </sheetViews>
  <sheetFormatPr defaultColWidth="9.140625" defaultRowHeight="12.75"/>
  <cols>
    <col min="1" max="1" width="47.42578125" style="15" customWidth="1"/>
    <col min="2" max="2" width="10.5703125" style="177" customWidth="1"/>
    <col min="3" max="3" width="9.42578125" style="15" customWidth="1"/>
    <col min="4" max="4" width="8.42578125" style="15" customWidth="1"/>
    <col min="5" max="5" width="9.5703125" style="17" customWidth="1"/>
    <col min="6" max="6" width="9.85546875" style="17" customWidth="1"/>
    <col min="7" max="7" width="11.42578125" style="15" customWidth="1"/>
    <col min="8" max="8" width="13.7109375" style="16" customWidth="1"/>
    <col min="9" max="9" width="26.42578125" style="15" customWidth="1"/>
    <col min="10" max="10" width="19.28515625" style="15" customWidth="1"/>
    <col min="11" max="16384" width="9.140625" style="15"/>
  </cols>
  <sheetData>
    <row r="1" spans="1:10">
      <c r="A1" s="6" t="s">
        <v>9</v>
      </c>
      <c r="B1" s="66"/>
      <c r="C1" s="7"/>
    </row>
    <row r="2" spans="1:10">
      <c r="A2" s="769" t="s">
        <v>281</v>
      </c>
      <c r="B2" s="770"/>
      <c r="C2" s="771"/>
    </row>
    <row r="3" spans="1:10">
      <c r="A3" s="8"/>
      <c r="B3" s="67"/>
      <c r="C3" s="9"/>
    </row>
    <row r="4" spans="1:10">
      <c r="A4" s="769" t="s">
        <v>282</v>
      </c>
      <c r="B4" s="770"/>
      <c r="C4" s="771"/>
    </row>
    <row r="5" spans="1:10">
      <c r="A5" s="8"/>
      <c r="B5" s="67"/>
      <c r="C5" s="9"/>
    </row>
    <row r="7" spans="1:10" ht="18">
      <c r="A7" s="772" t="s">
        <v>5</v>
      </c>
      <c r="B7" s="772"/>
      <c r="C7" s="772"/>
      <c r="D7" s="772"/>
      <c r="E7" s="772"/>
      <c r="F7" s="772"/>
      <c r="G7" s="772"/>
      <c r="H7" s="772"/>
      <c r="I7" s="772"/>
    </row>
    <row r="8" spans="1:10" ht="11.25" customHeight="1">
      <c r="A8" s="147"/>
      <c r="B8" s="147"/>
      <c r="C8" s="147"/>
      <c r="D8" s="147"/>
      <c r="E8" s="147"/>
      <c r="F8" s="147"/>
      <c r="G8" s="147"/>
      <c r="H8" s="147"/>
      <c r="I8" s="147"/>
    </row>
    <row r="9" spans="1:10" ht="18">
      <c r="A9" s="768" t="s">
        <v>221</v>
      </c>
      <c r="B9" s="768"/>
      <c r="C9" s="768"/>
      <c r="D9" s="768"/>
      <c r="E9" s="768"/>
      <c r="F9" s="768"/>
      <c r="G9" s="768"/>
      <c r="H9" s="768"/>
      <c r="I9" s="768"/>
    </row>
    <row r="10" spans="1:10" ht="18">
      <c r="A10" s="772"/>
      <c r="B10" s="772"/>
      <c r="C10" s="772"/>
      <c r="D10" s="772"/>
      <c r="E10" s="772"/>
      <c r="F10" s="772"/>
      <c r="G10" s="772"/>
      <c r="H10" s="772"/>
      <c r="I10" s="772"/>
    </row>
    <row r="11" spans="1:10" ht="126" customHeight="1">
      <c r="A11" s="148" t="s">
        <v>14</v>
      </c>
      <c r="B11" s="149" t="s">
        <v>144</v>
      </c>
      <c r="C11" s="148" t="s">
        <v>15</v>
      </c>
      <c r="D11" s="148" t="s">
        <v>16</v>
      </c>
      <c r="E11" s="150" t="s">
        <v>17</v>
      </c>
      <c r="F11" s="151" t="s">
        <v>22</v>
      </c>
      <c r="G11" s="152" t="s">
        <v>18</v>
      </c>
      <c r="H11" s="153" t="s">
        <v>19</v>
      </c>
      <c r="I11" s="154" t="s">
        <v>28</v>
      </c>
      <c r="J11" s="155" t="s">
        <v>588</v>
      </c>
    </row>
    <row r="12" spans="1:10" s="53" customFormat="1" ht="14.25" customHeight="1" thickBot="1">
      <c r="A12" s="156">
        <v>1</v>
      </c>
      <c r="B12" s="156">
        <v>2</v>
      </c>
      <c r="C12" s="156">
        <v>3</v>
      </c>
      <c r="D12" s="156">
        <v>4</v>
      </c>
      <c r="E12" s="157">
        <v>5</v>
      </c>
      <c r="F12" s="158">
        <v>6</v>
      </c>
      <c r="G12" s="159" t="s">
        <v>33</v>
      </c>
      <c r="H12" s="160" t="s">
        <v>34</v>
      </c>
      <c r="I12" s="376">
        <v>9</v>
      </c>
      <c r="J12" s="482">
        <v>10</v>
      </c>
    </row>
    <row r="13" spans="1:10" ht="34.5" customHeight="1" thickTop="1">
      <c r="A13" s="393" t="s">
        <v>437</v>
      </c>
      <c r="B13" s="388">
        <v>1</v>
      </c>
      <c r="C13" s="399">
        <v>100</v>
      </c>
      <c r="D13" s="400" t="s">
        <v>7</v>
      </c>
      <c r="E13" s="389"/>
      <c r="F13" s="390">
        <f t="shared" ref="F13:F18" si="0">E13*9.5%</f>
        <v>0</v>
      </c>
      <c r="G13" s="391">
        <f t="shared" ref="G13:G18" si="1">E13+F13</f>
        <v>0</v>
      </c>
      <c r="H13" s="392">
        <f t="shared" ref="H13:H18" si="2">G13*C13</f>
        <v>0</v>
      </c>
      <c r="I13" s="3"/>
      <c r="J13" s="12"/>
    </row>
    <row r="14" spans="1:10" ht="48.75" customHeight="1">
      <c r="A14" s="393" t="s">
        <v>438</v>
      </c>
      <c r="B14" s="388">
        <v>1</v>
      </c>
      <c r="C14" s="399">
        <v>100</v>
      </c>
      <c r="D14" s="400" t="s">
        <v>7</v>
      </c>
      <c r="E14" s="389"/>
      <c r="F14" s="390">
        <f t="shared" si="0"/>
        <v>0</v>
      </c>
      <c r="G14" s="391">
        <f t="shared" si="1"/>
        <v>0</v>
      </c>
      <c r="H14" s="392">
        <f t="shared" si="2"/>
        <v>0</v>
      </c>
      <c r="I14" s="3"/>
      <c r="J14" s="12"/>
    </row>
    <row r="15" spans="1:10" ht="44.25" customHeight="1">
      <c r="A15" s="393" t="s">
        <v>439</v>
      </c>
      <c r="B15" s="388">
        <v>1</v>
      </c>
      <c r="C15" s="399">
        <v>80</v>
      </c>
      <c r="D15" s="400" t="s">
        <v>7</v>
      </c>
      <c r="E15" s="389"/>
      <c r="F15" s="390">
        <f t="shared" si="0"/>
        <v>0</v>
      </c>
      <c r="G15" s="391">
        <f t="shared" si="1"/>
        <v>0</v>
      </c>
      <c r="H15" s="392">
        <f t="shared" si="2"/>
        <v>0</v>
      </c>
      <c r="I15" s="3"/>
      <c r="J15" s="12"/>
    </row>
    <row r="16" spans="1:10" ht="42.75" customHeight="1">
      <c r="A16" s="393" t="s">
        <v>440</v>
      </c>
      <c r="B16" s="388">
        <v>1</v>
      </c>
      <c r="C16" s="399">
        <v>100</v>
      </c>
      <c r="D16" s="400" t="s">
        <v>7</v>
      </c>
      <c r="E16" s="389"/>
      <c r="F16" s="390">
        <f t="shared" si="0"/>
        <v>0</v>
      </c>
      <c r="G16" s="391">
        <f t="shared" si="1"/>
        <v>0</v>
      </c>
      <c r="H16" s="392">
        <f t="shared" si="2"/>
        <v>0</v>
      </c>
      <c r="I16" s="3"/>
      <c r="J16" s="12"/>
    </row>
    <row r="17" spans="1:11" ht="30" customHeight="1">
      <c r="A17" s="393" t="s">
        <v>441</v>
      </c>
      <c r="B17" s="388">
        <v>1</v>
      </c>
      <c r="C17" s="399">
        <v>100</v>
      </c>
      <c r="D17" s="400" t="s">
        <v>7</v>
      </c>
      <c r="E17" s="389"/>
      <c r="F17" s="390">
        <f t="shared" si="0"/>
        <v>0</v>
      </c>
      <c r="G17" s="391">
        <f t="shared" si="1"/>
        <v>0</v>
      </c>
      <c r="H17" s="392">
        <f t="shared" si="2"/>
        <v>0</v>
      </c>
      <c r="I17" s="3"/>
      <c r="J17" s="12"/>
    </row>
    <row r="18" spans="1:11" ht="33" customHeight="1" thickBot="1">
      <c r="A18" s="401" t="s">
        <v>442</v>
      </c>
      <c r="B18" s="402">
        <v>1</v>
      </c>
      <c r="C18" s="403">
        <v>50</v>
      </c>
      <c r="D18" s="404" t="s">
        <v>7</v>
      </c>
      <c r="E18" s="405"/>
      <c r="F18" s="406">
        <f t="shared" si="0"/>
        <v>0</v>
      </c>
      <c r="G18" s="407">
        <f t="shared" si="1"/>
        <v>0</v>
      </c>
      <c r="H18" s="408">
        <f t="shared" si="2"/>
        <v>0</v>
      </c>
      <c r="I18" s="483"/>
      <c r="J18" s="12"/>
    </row>
    <row r="19" spans="1:11" s="169" customFormat="1" ht="27" customHeight="1" thickTop="1">
      <c r="A19" s="766" t="s">
        <v>309</v>
      </c>
      <c r="B19" s="767"/>
      <c r="C19" s="767"/>
      <c r="D19" s="767"/>
      <c r="E19" s="394"/>
      <c r="F19" s="394"/>
      <c r="G19" s="409"/>
      <c r="H19" s="410">
        <f>SUM(H13:H18)</f>
        <v>0</v>
      </c>
      <c r="I19" s="185"/>
      <c r="J19" s="83"/>
    </row>
    <row r="20" spans="1:11" s="169" customFormat="1" ht="15" customHeight="1">
      <c r="A20" s="411"/>
      <c r="B20" s="412"/>
      <c r="C20" s="411"/>
      <c r="D20" s="411"/>
      <c r="E20" s="413"/>
      <c r="F20" s="413"/>
      <c r="G20" s="414"/>
      <c r="H20" s="415"/>
      <c r="I20" s="65"/>
    </row>
    <row r="21" spans="1:11" s="169" customFormat="1" ht="30.75" customHeight="1" thickBot="1">
      <c r="A21" s="346" t="s">
        <v>333</v>
      </c>
      <c r="B21" s="171"/>
      <c r="C21" s="170"/>
      <c r="D21" s="170"/>
      <c r="E21" s="54"/>
      <c r="F21" s="54"/>
      <c r="G21" s="65"/>
      <c r="H21" s="60"/>
      <c r="I21" s="65"/>
    </row>
    <row r="22" spans="1:11" ht="29.25" customHeight="1" thickBot="1">
      <c r="A22" s="762" t="s">
        <v>12</v>
      </c>
      <c r="B22" s="762"/>
      <c r="C22" s="762"/>
      <c r="D22" s="762"/>
      <c r="E22" s="762"/>
      <c r="F22" s="140"/>
      <c r="G22" s="763">
        <f>G24-(G24*0.086758)</f>
        <v>0</v>
      </c>
      <c r="H22" s="764"/>
      <c r="I22" s="15" t="s">
        <v>6</v>
      </c>
    </row>
    <row r="23" spans="1:11" ht="14.25" customHeight="1" thickBot="1">
      <c r="G23" s="42"/>
      <c r="H23" s="90"/>
    </row>
    <row r="24" spans="1:11" ht="29.25" customHeight="1" thickBot="1">
      <c r="A24" s="765" t="s">
        <v>13</v>
      </c>
      <c r="B24" s="765"/>
      <c r="C24" s="765"/>
      <c r="D24" s="765"/>
      <c r="E24" s="765"/>
      <c r="F24" s="141"/>
      <c r="G24" s="763">
        <f>H19</f>
        <v>0</v>
      </c>
      <c r="H24" s="764"/>
      <c r="I24" s="15" t="s">
        <v>6</v>
      </c>
    </row>
    <row r="25" spans="1:11" s="169" customFormat="1">
      <c r="A25" s="173"/>
      <c r="B25" s="174"/>
      <c r="C25" s="173"/>
      <c r="D25" s="173"/>
      <c r="E25" s="173"/>
      <c r="F25" s="173"/>
      <c r="G25" s="173"/>
      <c r="H25" s="173"/>
      <c r="I25" s="173"/>
    </row>
    <row r="26" spans="1:11" s="169" customFormat="1">
      <c r="A26" s="175"/>
      <c r="B26" s="176"/>
      <c r="C26" s="173"/>
      <c r="D26" s="173"/>
      <c r="E26" s="173"/>
      <c r="F26" s="173"/>
      <c r="G26" s="173"/>
      <c r="H26" s="173"/>
      <c r="I26" s="173"/>
    </row>
    <row r="27" spans="1:11" s="169" customFormat="1">
      <c r="A27" s="173"/>
      <c r="B27" s="174"/>
      <c r="C27" s="173"/>
      <c r="D27" s="173"/>
      <c r="E27" s="173"/>
      <c r="F27" s="173"/>
      <c r="G27" s="173"/>
      <c r="H27" s="173"/>
      <c r="I27" s="173"/>
    </row>
    <row r="28" spans="1:11" s="169" customFormat="1" ht="15" customHeight="1">
      <c r="A28" s="760" t="s">
        <v>3</v>
      </c>
      <c r="B28" s="760"/>
      <c r="C28" s="760"/>
      <c r="D28" s="760"/>
      <c r="E28" s="760"/>
      <c r="F28" s="760"/>
      <c r="G28" s="760"/>
      <c r="H28" s="760"/>
      <c r="I28" s="760"/>
    </row>
    <row r="29" spans="1:11" s="169" customFormat="1">
      <c r="A29" s="173"/>
      <c r="B29" s="174"/>
      <c r="C29" s="173"/>
      <c r="D29" s="173"/>
      <c r="E29" s="173"/>
      <c r="F29" s="173"/>
      <c r="G29" s="173"/>
      <c r="H29" s="173"/>
      <c r="I29" s="173"/>
    </row>
    <row r="30" spans="1:11" ht="15" customHeight="1">
      <c r="A30" s="18" t="s">
        <v>1</v>
      </c>
      <c r="B30" s="138"/>
      <c r="C30" s="18"/>
      <c r="D30" s="18"/>
      <c r="E30" s="19"/>
      <c r="F30" s="19"/>
      <c r="G30" s="761" t="s">
        <v>4</v>
      </c>
      <c r="H30" s="761"/>
      <c r="I30" s="761"/>
    </row>
    <row r="31" spans="1:11">
      <c r="A31" s="18"/>
      <c r="B31" s="138"/>
      <c r="C31" s="18"/>
      <c r="D31" s="18"/>
      <c r="E31" s="19"/>
      <c r="F31" s="19"/>
      <c r="G31" s="20"/>
      <c r="H31" s="18"/>
      <c r="I31" s="18"/>
      <c r="J31" s="16"/>
    </row>
    <row r="32" spans="1:11">
      <c r="A32" s="18" t="s">
        <v>2</v>
      </c>
      <c r="B32" s="138"/>
      <c r="C32" s="18"/>
      <c r="D32" s="18"/>
      <c r="E32" s="19"/>
      <c r="F32" s="19"/>
      <c r="G32" s="183"/>
      <c r="H32" s="98"/>
      <c r="I32" s="98"/>
      <c r="J32" s="172"/>
      <c r="K32" s="169"/>
    </row>
    <row r="33" spans="1:10" ht="6" customHeight="1">
      <c r="A33" s="18"/>
      <c r="B33" s="138"/>
      <c r="C33" s="18"/>
      <c r="D33" s="18"/>
      <c r="E33" s="19"/>
      <c r="F33" s="19"/>
      <c r="G33" s="18"/>
      <c r="H33" s="20"/>
      <c r="I33" s="18"/>
    </row>
    <row r="34" spans="1:10" ht="62.25" customHeight="1">
      <c r="A34" s="780" t="s">
        <v>654</v>
      </c>
      <c r="B34" s="781"/>
      <c r="C34" s="781"/>
      <c r="D34" s="781"/>
      <c r="E34" s="781"/>
      <c r="F34" s="781"/>
      <c r="G34" s="781"/>
      <c r="H34" s="781"/>
      <c r="I34" s="781"/>
      <c r="J34" s="781"/>
    </row>
    <row r="35" spans="1:10" s="26" customFormat="1" ht="15.75">
      <c r="A35" s="27" t="s">
        <v>25</v>
      </c>
      <c r="B35" s="70"/>
      <c r="C35" s="28"/>
      <c r="D35" s="28"/>
      <c r="E35" s="28"/>
      <c r="F35" s="28"/>
      <c r="G35" s="28"/>
      <c r="H35" s="29"/>
      <c r="I35" s="29"/>
    </row>
    <row r="36" spans="1:10" s="26" customFormat="1" ht="43.5" customHeight="1">
      <c r="A36" s="776" t="s">
        <v>222</v>
      </c>
      <c r="B36" s="776"/>
      <c r="C36" s="776"/>
      <c r="D36" s="779" t="s">
        <v>27</v>
      </c>
      <c r="E36" s="779"/>
      <c r="F36" s="779"/>
      <c r="G36" s="779"/>
      <c r="H36" s="779"/>
      <c r="I36" s="779"/>
    </row>
    <row r="37" spans="1:10" s="26" customFormat="1" ht="28.5" customHeight="1">
      <c r="A37" s="773" t="s">
        <v>223</v>
      </c>
      <c r="B37" s="773"/>
      <c r="C37" s="773"/>
      <c r="D37" s="776" t="s">
        <v>29</v>
      </c>
      <c r="E37" s="776"/>
      <c r="F37" s="776"/>
      <c r="G37" s="776"/>
      <c r="H37" s="776"/>
      <c r="I37" s="776"/>
    </row>
    <row r="38" spans="1:10" s="26" customFormat="1" ht="27" customHeight="1">
      <c r="A38" s="773" t="s">
        <v>593</v>
      </c>
      <c r="B38" s="773"/>
      <c r="C38" s="773"/>
      <c r="D38" s="774" t="s">
        <v>594</v>
      </c>
      <c r="E38" s="775"/>
      <c r="F38" s="775"/>
      <c r="G38" s="775"/>
      <c r="H38" s="775"/>
      <c r="I38" s="775"/>
    </row>
    <row r="39" spans="1:10" s="26" customFormat="1" ht="14.25" customHeight="1">
      <c r="A39" s="30"/>
      <c r="B39" s="71"/>
      <c r="C39" s="30"/>
      <c r="D39" s="30"/>
      <c r="E39" s="30"/>
      <c r="F39" s="30"/>
      <c r="G39" s="30"/>
      <c r="H39" s="30"/>
      <c r="I39" s="30"/>
    </row>
    <row r="40" spans="1:10" s="26" customFormat="1" ht="14.25" customHeight="1">
      <c r="A40" s="31" t="s">
        <v>26</v>
      </c>
      <c r="B40" s="72"/>
      <c r="C40" s="32"/>
      <c r="D40" s="32"/>
      <c r="E40" s="32"/>
      <c r="F40" s="32"/>
      <c r="G40" s="32"/>
      <c r="H40" s="33"/>
      <c r="I40" s="33"/>
    </row>
    <row r="41" spans="1:10" ht="130.5" customHeight="1">
      <c r="A41" s="148" t="s">
        <v>14</v>
      </c>
      <c r="B41" s="149" t="s">
        <v>144</v>
      </c>
      <c r="C41" s="148" t="s">
        <v>15</v>
      </c>
      <c r="D41" s="148" t="s">
        <v>16</v>
      </c>
      <c r="E41" s="150" t="s">
        <v>17</v>
      </c>
      <c r="F41" s="151" t="s">
        <v>22</v>
      </c>
      <c r="G41" s="152" t="s">
        <v>231</v>
      </c>
      <c r="H41" s="153" t="s">
        <v>19</v>
      </c>
      <c r="I41" s="154" t="s">
        <v>28</v>
      </c>
      <c r="J41" s="155" t="s">
        <v>592</v>
      </c>
    </row>
    <row r="42" spans="1:10" s="53" customFormat="1" ht="14.25" customHeight="1" thickBot="1">
      <c r="A42" s="156">
        <v>1</v>
      </c>
      <c r="B42" s="156">
        <v>2</v>
      </c>
      <c r="C42" s="156">
        <v>3</v>
      </c>
      <c r="D42" s="156">
        <v>4</v>
      </c>
      <c r="E42" s="157">
        <v>5</v>
      </c>
      <c r="F42" s="158">
        <v>6</v>
      </c>
      <c r="G42" s="159" t="s">
        <v>33</v>
      </c>
      <c r="H42" s="160" t="s">
        <v>34</v>
      </c>
      <c r="I42" s="161">
        <v>9</v>
      </c>
      <c r="J42" s="163">
        <v>10</v>
      </c>
    </row>
    <row r="43" spans="1:10" ht="13.5" thickTop="1">
      <c r="A43" s="85" t="s">
        <v>30</v>
      </c>
      <c r="B43" s="99">
        <v>200</v>
      </c>
      <c r="C43" s="38">
        <v>50</v>
      </c>
      <c r="D43" s="100" t="s">
        <v>0</v>
      </c>
      <c r="E43" s="45">
        <v>2.1</v>
      </c>
      <c r="F43" s="45">
        <f>E43*9.5%</f>
        <v>0.19950000000000001</v>
      </c>
      <c r="G43" s="86">
        <f>E43+F43</f>
        <v>2.2995000000000001</v>
      </c>
      <c r="H43" s="46">
        <f>C43*G43</f>
        <v>114.97500000000001</v>
      </c>
      <c r="I43" s="89" t="s">
        <v>225</v>
      </c>
      <c r="J43" s="165"/>
    </row>
    <row r="44" spans="1:10">
      <c r="A44" s="88" t="s">
        <v>31</v>
      </c>
      <c r="B44" s="68">
        <v>1</v>
      </c>
      <c r="C44" s="84">
        <v>80</v>
      </c>
      <c r="D44" s="37" t="s">
        <v>7</v>
      </c>
      <c r="E44" s="109">
        <v>7.8</v>
      </c>
      <c r="F44" s="109">
        <f>E44*9.5%</f>
        <v>0.74099999999999999</v>
      </c>
      <c r="G44" s="22">
        <f>E44+F44</f>
        <v>8.5410000000000004</v>
      </c>
      <c r="H44" s="23">
        <f>G44*C44</f>
        <v>683.28</v>
      </c>
      <c r="I44" s="179" t="s">
        <v>226</v>
      </c>
      <c r="J44" s="12" t="s">
        <v>35</v>
      </c>
    </row>
    <row r="45" spans="1:10">
      <c r="A45" s="88" t="s">
        <v>32</v>
      </c>
      <c r="B45" s="101">
        <v>1</v>
      </c>
      <c r="C45" s="37">
        <v>200</v>
      </c>
      <c r="D45" s="37" t="s">
        <v>8</v>
      </c>
      <c r="E45" s="109">
        <v>1.5</v>
      </c>
      <c r="F45" s="45">
        <f>E45*9.5%</f>
        <v>0.14250000000000002</v>
      </c>
      <c r="G45" s="86">
        <f>E45+F45</f>
        <v>1.6425000000000001</v>
      </c>
      <c r="H45" s="46">
        <f>C45*G45</f>
        <v>328.5</v>
      </c>
      <c r="I45" s="181" t="s">
        <v>227</v>
      </c>
      <c r="J45" s="12"/>
    </row>
    <row r="46" spans="1:10">
      <c r="B46" s="475"/>
    </row>
  </sheetData>
  <mergeCells count="19">
    <mergeCell ref="A28:I28"/>
    <mergeCell ref="A9:I9"/>
    <mergeCell ref="A2:C2"/>
    <mergeCell ref="A4:C4"/>
    <mergeCell ref="A7:I7"/>
    <mergeCell ref="A19:D19"/>
    <mergeCell ref="A22:E22"/>
    <mergeCell ref="G22:H22"/>
    <mergeCell ref="A24:E24"/>
    <mergeCell ref="G24:H24"/>
    <mergeCell ref="A10:I10"/>
    <mergeCell ref="A38:C38"/>
    <mergeCell ref="D38:I38"/>
    <mergeCell ref="G30:I30"/>
    <mergeCell ref="A36:C36"/>
    <mergeCell ref="D36:I36"/>
    <mergeCell ref="A37:C37"/>
    <mergeCell ref="D37:I37"/>
    <mergeCell ref="A34:J34"/>
  </mergeCells>
  <pageMargins left="0.39370078740157483" right="0.39370078740157483" top="0.59055118110236227" bottom="0.19685039370078741" header="0.19685039370078741" footer="0.19685039370078741"/>
  <pageSetup paperSize="9" scale="65" orientation="landscape" r:id="rId1"/>
  <ignoredErrors>
    <ignoredError sqref="F13:F15 F16:F18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0"/>
  <sheetViews>
    <sheetView showWhiteSpace="0" view="pageLayout" zoomScale="80" zoomScaleNormal="100" zoomScalePageLayoutView="80" workbookViewId="0">
      <selection activeCell="E40" sqref="E40:F40"/>
    </sheetView>
  </sheetViews>
  <sheetFormatPr defaultColWidth="9.140625" defaultRowHeight="14.25"/>
  <cols>
    <col min="1" max="1" width="45.85546875" style="15" customWidth="1"/>
    <col min="2" max="2" width="9.28515625" style="196" customWidth="1"/>
    <col min="3" max="3" width="9" style="79" customWidth="1"/>
    <col min="4" max="4" width="8.5703125" style="17" customWidth="1"/>
    <col min="5" max="5" width="12.7109375" style="15" customWidth="1"/>
    <col min="6" max="6" width="8.42578125" style="16" customWidth="1"/>
    <col min="7" max="7" width="12.140625" style="15" customWidth="1"/>
    <col min="8" max="8" width="15.140625" style="79" customWidth="1"/>
    <col min="9" max="9" width="26.85546875" style="79" customWidth="1"/>
    <col min="10" max="10" width="18.5703125" style="79" customWidth="1"/>
    <col min="11" max="16384" width="9.140625" style="79"/>
  </cols>
  <sheetData>
    <row r="1" spans="1:10" ht="15">
      <c r="A1" s="40" t="s">
        <v>9</v>
      </c>
      <c r="B1" s="73"/>
    </row>
    <row r="2" spans="1:10">
      <c r="A2" s="783" t="s">
        <v>10</v>
      </c>
      <c r="B2" s="784"/>
    </row>
    <row r="3" spans="1:10">
      <c r="A3" s="41"/>
      <c r="B3" s="74"/>
    </row>
    <row r="4" spans="1:10">
      <c r="A4" s="783" t="s">
        <v>11</v>
      </c>
      <c r="B4" s="784"/>
    </row>
    <row r="7" spans="1:10" ht="18">
      <c r="A7" s="772" t="s">
        <v>5</v>
      </c>
      <c r="B7" s="772"/>
      <c r="C7" s="772"/>
      <c r="D7" s="772"/>
      <c r="E7" s="772"/>
      <c r="F7" s="772"/>
      <c r="G7" s="772"/>
      <c r="H7" s="772"/>
      <c r="I7" s="772"/>
      <c r="J7" s="772"/>
    </row>
    <row r="8" spans="1:10" ht="10.5" customHeight="1">
      <c r="A8" s="146"/>
      <c r="B8" s="146"/>
      <c r="C8" s="146"/>
      <c r="D8" s="146"/>
      <c r="E8" s="146"/>
      <c r="F8" s="146"/>
      <c r="G8" s="146"/>
    </row>
    <row r="9" spans="1:10" ht="18">
      <c r="A9" s="768" t="s">
        <v>228</v>
      </c>
      <c r="B9" s="768"/>
      <c r="C9" s="768"/>
      <c r="D9" s="768"/>
      <c r="E9" s="768"/>
      <c r="F9" s="768"/>
      <c r="G9" s="768"/>
      <c r="H9" s="768"/>
      <c r="I9" s="768"/>
      <c r="J9" s="768"/>
    </row>
    <row r="10" spans="1:10" ht="13.5" customHeight="1">
      <c r="A10" s="146"/>
      <c r="B10" s="146"/>
      <c r="C10" s="146"/>
      <c r="D10" s="146"/>
      <c r="E10" s="146"/>
      <c r="F10" s="146"/>
      <c r="G10" s="146"/>
    </row>
    <row r="11" spans="1:10" s="15" customFormat="1" ht="126" customHeight="1">
      <c r="A11" s="148" t="s">
        <v>14</v>
      </c>
      <c r="B11" s="149" t="s">
        <v>144</v>
      </c>
      <c r="C11" s="148" t="s">
        <v>15</v>
      </c>
      <c r="D11" s="148" t="s">
        <v>16</v>
      </c>
      <c r="E11" s="150" t="s">
        <v>17</v>
      </c>
      <c r="F11" s="151" t="s">
        <v>22</v>
      </c>
      <c r="G11" s="152" t="s">
        <v>18</v>
      </c>
      <c r="H11" s="153" t="s">
        <v>19</v>
      </c>
      <c r="I11" s="154" t="s">
        <v>28</v>
      </c>
      <c r="J11" s="155" t="s">
        <v>24</v>
      </c>
    </row>
    <row r="12" spans="1:10" s="53" customFormat="1" ht="14.25" customHeight="1" thickBot="1">
      <c r="A12" s="156">
        <v>1</v>
      </c>
      <c r="B12" s="156">
        <v>2</v>
      </c>
      <c r="C12" s="156">
        <v>3</v>
      </c>
      <c r="D12" s="156">
        <v>4</v>
      </c>
      <c r="E12" s="157">
        <v>5</v>
      </c>
      <c r="F12" s="158">
        <v>6</v>
      </c>
      <c r="G12" s="159" t="s">
        <v>33</v>
      </c>
      <c r="H12" s="160" t="s">
        <v>34</v>
      </c>
      <c r="I12" s="161">
        <v>9</v>
      </c>
      <c r="J12" s="479">
        <v>10</v>
      </c>
    </row>
    <row r="13" spans="1:10" ht="65.25" customHeight="1" thickTop="1">
      <c r="A13" s="1" t="s">
        <v>36</v>
      </c>
      <c r="B13" s="100">
        <v>1</v>
      </c>
      <c r="C13" s="220">
        <v>100</v>
      </c>
      <c r="D13" s="227" t="s">
        <v>7</v>
      </c>
      <c r="E13" s="64"/>
      <c r="F13" s="61">
        <f t="shared" ref="F13:F21" si="0">E13*9.5%</f>
        <v>0</v>
      </c>
      <c r="G13" s="199">
        <f t="shared" ref="G13:G21" si="1">E13+F13</f>
        <v>0</v>
      </c>
      <c r="H13" s="200">
        <f t="shared" ref="H13:H33" si="2">G13*C13</f>
        <v>0</v>
      </c>
      <c r="I13" s="111"/>
      <c r="J13" s="484"/>
    </row>
    <row r="14" spans="1:10" ht="71.25" customHeight="1">
      <c r="A14" s="2" t="s">
        <v>298</v>
      </c>
      <c r="B14" s="84">
        <v>1</v>
      </c>
      <c r="C14" s="223">
        <v>300</v>
      </c>
      <c r="D14" s="229" t="s">
        <v>7</v>
      </c>
      <c r="E14" s="62"/>
      <c r="F14" s="61">
        <f t="shared" si="0"/>
        <v>0</v>
      </c>
      <c r="G14" s="199">
        <f t="shared" si="1"/>
        <v>0</v>
      </c>
      <c r="H14" s="200">
        <f t="shared" si="2"/>
        <v>0</v>
      </c>
      <c r="I14" s="112"/>
      <c r="J14" s="484"/>
    </row>
    <row r="15" spans="1:10" ht="70.5" customHeight="1">
      <c r="A15" s="2" t="s">
        <v>37</v>
      </c>
      <c r="B15" s="84">
        <v>1</v>
      </c>
      <c r="C15" s="223">
        <v>150</v>
      </c>
      <c r="D15" s="229" t="s">
        <v>7</v>
      </c>
      <c r="E15" s="62"/>
      <c r="F15" s="61">
        <f t="shared" si="0"/>
        <v>0</v>
      </c>
      <c r="G15" s="199">
        <f t="shared" si="1"/>
        <v>0</v>
      </c>
      <c r="H15" s="200">
        <f t="shared" si="2"/>
        <v>0</v>
      </c>
      <c r="I15" s="112"/>
      <c r="J15" s="484"/>
    </row>
    <row r="16" spans="1:10" ht="57.75" customHeight="1">
      <c r="A16" s="2" t="s">
        <v>543</v>
      </c>
      <c r="B16" s="84">
        <v>1</v>
      </c>
      <c r="C16" s="223">
        <v>300</v>
      </c>
      <c r="D16" s="229" t="s">
        <v>7</v>
      </c>
      <c r="E16" s="62"/>
      <c r="F16" s="61">
        <f t="shared" si="0"/>
        <v>0</v>
      </c>
      <c r="G16" s="199">
        <f t="shared" si="1"/>
        <v>0</v>
      </c>
      <c r="H16" s="200">
        <f t="shared" si="2"/>
        <v>0</v>
      </c>
      <c r="I16" s="112"/>
      <c r="J16" s="484"/>
    </row>
    <row r="17" spans="1:10" ht="57.75" customHeight="1">
      <c r="A17" s="2" t="s">
        <v>300</v>
      </c>
      <c r="B17" s="84">
        <v>1</v>
      </c>
      <c r="C17" s="223">
        <v>300</v>
      </c>
      <c r="D17" s="229" t="s">
        <v>7</v>
      </c>
      <c r="E17" s="62"/>
      <c r="F17" s="61">
        <f t="shared" si="0"/>
        <v>0</v>
      </c>
      <c r="G17" s="199">
        <f>E17+F17</f>
        <v>0</v>
      </c>
      <c r="H17" s="200">
        <f t="shared" si="2"/>
        <v>0</v>
      </c>
      <c r="I17" s="112"/>
      <c r="J17" s="484"/>
    </row>
    <row r="18" spans="1:10" ht="59.25" customHeight="1">
      <c r="A18" s="2" t="s">
        <v>162</v>
      </c>
      <c r="B18" s="84">
        <v>1</v>
      </c>
      <c r="C18" s="223">
        <v>300</v>
      </c>
      <c r="D18" s="229" t="s">
        <v>7</v>
      </c>
      <c r="E18" s="62"/>
      <c r="F18" s="61">
        <f t="shared" si="0"/>
        <v>0</v>
      </c>
      <c r="G18" s="199">
        <f t="shared" si="1"/>
        <v>0</v>
      </c>
      <c r="H18" s="200">
        <f t="shared" si="2"/>
        <v>0</v>
      </c>
      <c r="I18" s="112"/>
      <c r="J18" s="484"/>
    </row>
    <row r="19" spans="1:10" ht="96.75" customHeight="1">
      <c r="A19" s="2" t="s">
        <v>159</v>
      </c>
      <c r="B19" s="84">
        <v>1</v>
      </c>
      <c r="C19" s="223">
        <v>600</v>
      </c>
      <c r="D19" s="229" t="s">
        <v>7</v>
      </c>
      <c r="E19" s="62"/>
      <c r="F19" s="61">
        <f t="shared" si="0"/>
        <v>0</v>
      </c>
      <c r="G19" s="199">
        <f t="shared" si="1"/>
        <v>0</v>
      </c>
      <c r="H19" s="200">
        <f t="shared" si="2"/>
        <v>0</v>
      </c>
      <c r="I19" s="112"/>
      <c r="J19" s="484"/>
    </row>
    <row r="20" spans="1:10" s="15" customFormat="1" ht="53.25" customHeight="1">
      <c r="A20" s="4" t="s">
        <v>163</v>
      </c>
      <c r="B20" s="84">
        <v>1</v>
      </c>
      <c r="C20" s="223">
        <v>30</v>
      </c>
      <c r="D20" s="229" t="s">
        <v>7</v>
      </c>
      <c r="E20" s="62"/>
      <c r="F20" s="61">
        <f t="shared" si="0"/>
        <v>0</v>
      </c>
      <c r="G20" s="199">
        <f t="shared" si="1"/>
        <v>0</v>
      </c>
      <c r="H20" s="200">
        <f t="shared" si="2"/>
        <v>0</v>
      </c>
      <c r="I20" s="112"/>
      <c r="J20" s="83"/>
    </row>
    <row r="21" spans="1:10" ht="75" customHeight="1">
      <c r="A21" s="2" t="s">
        <v>160</v>
      </c>
      <c r="B21" s="187">
        <v>1</v>
      </c>
      <c r="C21" s="230">
        <v>200</v>
      </c>
      <c r="D21" s="229" t="s">
        <v>7</v>
      </c>
      <c r="E21" s="93"/>
      <c r="F21" s="22">
        <f t="shared" si="0"/>
        <v>0</v>
      </c>
      <c r="G21" s="188">
        <f t="shared" si="1"/>
        <v>0</v>
      </c>
      <c r="H21" s="200">
        <f t="shared" si="2"/>
        <v>0</v>
      </c>
      <c r="I21" s="112"/>
      <c r="J21" s="484"/>
    </row>
    <row r="22" spans="1:10" ht="82.5" customHeight="1">
      <c r="A22" s="189" t="s">
        <v>296</v>
      </c>
      <c r="B22" s="84">
        <v>1</v>
      </c>
      <c r="C22" s="223">
        <v>400</v>
      </c>
      <c r="D22" s="229" t="s">
        <v>7</v>
      </c>
      <c r="E22" s="34"/>
      <c r="F22" s="22">
        <f t="shared" ref="F22:F33" si="3">E22*9.5%</f>
        <v>0</v>
      </c>
      <c r="G22" s="188">
        <f t="shared" ref="G22:G33" si="4">E22+F22</f>
        <v>0</v>
      </c>
      <c r="H22" s="200">
        <f t="shared" si="2"/>
        <v>0</v>
      </c>
      <c r="I22" s="112"/>
      <c r="J22" s="484"/>
    </row>
    <row r="23" spans="1:10" ht="69.75" customHeight="1">
      <c r="A23" s="2" t="s">
        <v>161</v>
      </c>
      <c r="B23" s="84">
        <v>1</v>
      </c>
      <c r="C23" s="223">
        <v>200</v>
      </c>
      <c r="D23" s="229" t="s">
        <v>7</v>
      </c>
      <c r="E23" s="34"/>
      <c r="F23" s="22">
        <f t="shared" si="3"/>
        <v>0</v>
      </c>
      <c r="G23" s="188">
        <f t="shared" si="4"/>
        <v>0</v>
      </c>
      <c r="H23" s="200">
        <f t="shared" si="2"/>
        <v>0</v>
      </c>
      <c r="I23" s="112"/>
      <c r="J23" s="484"/>
    </row>
    <row r="24" spans="1:10" ht="69.75" customHeight="1">
      <c r="A24" s="2" t="s">
        <v>415</v>
      </c>
      <c r="B24" s="84">
        <v>1</v>
      </c>
      <c r="C24" s="223">
        <v>200</v>
      </c>
      <c r="D24" s="229" t="s">
        <v>7</v>
      </c>
      <c r="E24" s="34"/>
      <c r="F24" s="22">
        <f t="shared" si="3"/>
        <v>0</v>
      </c>
      <c r="G24" s="188">
        <f t="shared" si="4"/>
        <v>0</v>
      </c>
      <c r="H24" s="200">
        <f t="shared" si="2"/>
        <v>0</v>
      </c>
      <c r="I24" s="112"/>
      <c r="J24" s="484"/>
    </row>
    <row r="25" spans="1:10" ht="51">
      <c r="A25" s="56" t="s">
        <v>297</v>
      </c>
      <c r="B25" s="84">
        <v>1</v>
      </c>
      <c r="C25" s="223">
        <v>300</v>
      </c>
      <c r="D25" s="229" t="s">
        <v>7</v>
      </c>
      <c r="E25" s="34"/>
      <c r="F25" s="22">
        <f t="shared" si="3"/>
        <v>0</v>
      </c>
      <c r="G25" s="188">
        <f t="shared" si="4"/>
        <v>0</v>
      </c>
      <c r="H25" s="200">
        <f t="shared" si="2"/>
        <v>0</v>
      </c>
      <c r="I25" s="112"/>
      <c r="J25" s="484"/>
    </row>
    <row r="26" spans="1:10" ht="30.75" customHeight="1">
      <c r="A26" s="416" t="s">
        <v>443</v>
      </c>
      <c r="B26" s="84">
        <v>1</v>
      </c>
      <c r="C26" s="223">
        <v>200</v>
      </c>
      <c r="D26" s="229" t="s">
        <v>7</v>
      </c>
      <c r="E26" s="34"/>
      <c r="F26" s="22">
        <f t="shared" si="3"/>
        <v>0</v>
      </c>
      <c r="G26" s="188">
        <f t="shared" si="4"/>
        <v>0</v>
      </c>
      <c r="H26" s="200">
        <f t="shared" si="2"/>
        <v>0</v>
      </c>
      <c r="I26" s="112"/>
      <c r="J26" s="484"/>
    </row>
    <row r="27" spans="1:10" ht="30.75" customHeight="1">
      <c r="A27" s="417" t="s">
        <v>444</v>
      </c>
      <c r="B27" s="84">
        <v>1</v>
      </c>
      <c r="C27" s="223">
        <v>50</v>
      </c>
      <c r="D27" s="229" t="s">
        <v>7</v>
      </c>
      <c r="E27" s="34"/>
      <c r="F27" s="22">
        <f t="shared" si="3"/>
        <v>0</v>
      </c>
      <c r="G27" s="188">
        <f t="shared" si="4"/>
        <v>0</v>
      </c>
      <c r="H27" s="200">
        <f t="shared" si="2"/>
        <v>0</v>
      </c>
      <c r="I27" s="112"/>
      <c r="J27" s="484"/>
    </row>
    <row r="28" spans="1:10" s="42" customFormat="1" ht="76.5" customHeight="1">
      <c r="A28" s="676" t="s">
        <v>780</v>
      </c>
      <c r="B28" s="84">
        <v>1</v>
      </c>
      <c r="C28" s="223">
        <v>200</v>
      </c>
      <c r="D28" s="229" t="s">
        <v>7</v>
      </c>
      <c r="E28" s="34"/>
      <c r="F28" s="22">
        <f t="shared" si="3"/>
        <v>0</v>
      </c>
      <c r="G28" s="188">
        <f t="shared" si="4"/>
        <v>0</v>
      </c>
      <c r="H28" s="200">
        <f t="shared" si="2"/>
        <v>0</v>
      </c>
      <c r="I28" s="112"/>
      <c r="J28" s="486"/>
    </row>
    <row r="29" spans="1:10" s="42" customFormat="1" ht="57.75" customHeight="1">
      <c r="A29" s="677" t="s">
        <v>781</v>
      </c>
      <c r="B29" s="37">
        <v>1</v>
      </c>
      <c r="C29" s="231">
        <v>30</v>
      </c>
      <c r="D29" s="229" t="s">
        <v>7</v>
      </c>
      <c r="E29" s="120"/>
      <c r="F29" s="22">
        <f t="shared" si="3"/>
        <v>0</v>
      </c>
      <c r="G29" s="188">
        <f t="shared" si="4"/>
        <v>0</v>
      </c>
      <c r="H29" s="200">
        <f t="shared" si="2"/>
        <v>0</v>
      </c>
      <c r="I29" s="112"/>
      <c r="J29" s="486"/>
    </row>
    <row r="30" spans="1:10" s="42" customFormat="1" ht="19.5" customHeight="1">
      <c r="A30" s="677" t="s">
        <v>782</v>
      </c>
      <c r="B30" s="37">
        <v>1</v>
      </c>
      <c r="C30" s="231">
        <v>15</v>
      </c>
      <c r="D30" s="229" t="s">
        <v>7</v>
      </c>
      <c r="E30" s="120"/>
      <c r="F30" s="22">
        <f t="shared" si="3"/>
        <v>0</v>
      </c>
      <c r="G30" s="188">
        <f>E30+F30</f>
        <v>0</v>
      </c>
      <c r="H30" s="200">
        <f t="shared" si="2"/>
        <v>0</v>
      </c>
      <c r="I30" s="112"/>
      <c r="J30" s="486"/>
    </row>
    <row r="31" spans="1:10" s="169" customFormat="1" ht="54.75" customHeight="1">
      <c r="A31" s="678" t="s">
        <v>783</v>
      </c>
      <c r="B31" s="37">
        <v>1</v>
      </c>
      <c r="C31" s="231">
        <v>15</v>
      </c>
      <c r="D31" s="229" t="s">
        <v>7</v>
      </c>
      <c r="E31" s="120"/>
      <c r="F31" s="22">
        <f t="shared" si="3"/>
        <v>0</v>
      </c>
      <c r="G31" s="188">
        <f t="shared" si="4"/>
        <v>0</v>
      </c>
      <c r="H31" s="200">
        <f t="shared" si="2"/>
        <v>0</v>
      </c>
      <c r="I31" s="112"/>
      <c r="J31" s="83"/>
    </row>
    <row r="32" spans="1:10" s="169" customFormat="1" ht="54.75" customHeight="1">
      <c r="A32" s="679" t="s">
        <v>784</v>
      </c>
      <c r="B32" s="37">
        <v>1</v>
      </c>
      <c r="C32" s="296">
        <v>50</v>
      </c>
      <c r="D32" s="229" t="s">
        <v>7</v>
      </c>
      <c r="E32" s="120"/>
      <c r="F32" s="22">
        <f t="shared" si="3"/>
        <v>0</v>
      </c>
      <c r="G32" s="188">
        <f t="shared" si="4"/>
        <v>0</v>
      </c>
      <c r="H32" s="200">
        <f t="shared" si="2"/>
        <v>0</v>
      </c>
      <c r="I32" s="112"/>
      <c r="J32" s="83"/>
    </row>
    <row r="33" spans="1:11" s="169" customFormat="1" ht="54.75" customHeight="1">
      <c r="A33" s="679" t="s">
        <v>785</v>
      </c>
      <c r="B33" s="37">
        <v>1</v>
      </c>
      <c r="C33" s="296">
        <v>10</v>
      </c>
      <c r="D33" s="229" t="s">
        <v>7</v>
      </c>
      <c r="E33" s="120"/>
      <c r="F33" s="22">
        <f t="shared" si="3"/>
        <v>0</v>
      </c>
      <c r="G33" s="188">
        <f t="shared" si="4"/>
        <v>0</v>
      </c>
      <c r="H33" s="200">
        <f t="shared" si="2"/>
        <v>0</v>
      </c>
      <c r="I33" s="112"/>
      <c r="J33" s="83"/>
    </row>
    <row r="34" spans="1:11" s="15" customFormat="1" ht="21.75" customHeight="1" thickBot="1">
      <c r="A34" s="785" t="s">
        <v>309</v>
      </c>
      <c r="B34" s="786"/>
      <c r="C34" s="786"/>
      <c r="D34" s="167"/>
      <c r="E34" s="44"/>
      <c r="F34" s="76"/>
      <c r="G34" s="192"/>
      <c r="H34" s="193">
        <f>SUM(H13:H33)</f>
        <v>0</v>
      </c>
    </row>
    <row r="35" spans="1:11" s="15" customFormat="1" ht="13.5" thickTop="1">
      <c r="A35" s="170"/>
      <c r="B35" s="171"/>
      <c r="C35" s="170"/>
      <c r="D35" s="54"/>
      <c r="E35" s="65"/>
      <c r="F35" s="60"/>
      <c r="G35" s="65"/>
    </row>
    <row r="36" spans="1:11" s="15" customFormat="1" ht="12.75">
      <c r="A36" s="170"/>
      <c r="B36" s="171"/>
      <c r="C36" s="170"/>
      <c r="D36" s="54"/>
      <c r="E36" s="65"/>
      <c r="F36" s="60"/>
      <c r="G36" s="65"/>
      <c r="J36" s="169"/>
      <c r="K36" s="169"/>
    </row>
    <row r="37" spans="1:11" s="42" customFormat="1" ht="15.75" thickBot="1">
      <c r="A37" s="15"/>
      <c r="B37" s="177"/>
      <c r="C37" s="15"/>
      <c r="D37" s="17"/>
      <c r="E37" s="15"/>
      <c r="F37" s="16"/>
      <c r="G37" s="15"/>
      <c r="H37" s="15"/>
      <c r="I37" s="15"/>
      <c r="J37" s="169"/>
    </row>
    <row r="38" spans="1:11" s="42" customFormat="1" ht="15" customHeight="1" thickBot="1">
      <c r="A38" s="762" t="s">
        <v>12</v>
      </c>
      <c r="B38" s="762"/>
      <c r="C38" s="762"/>
      <c r="D38" s="762"/>
      <c r="E38" s="763">
        <f>E40-(E40*0.086758)</f>
        <v>0</v>
      </c>
      <c r="F38" s="764"/>
      <c r="G38" s="15" t="s">
        <v>6</v>
      </c>
      <c r="H38" s="15"/>
      <c r="I38" s="15"/>
      <c r="J38" s="15"/>
    </row>
    <row r="39" spans="1:11" ht="16.5" thickBot="1">
      <c r="B39" s="177"/>
      <c r="C39" s="15"/>
      <c r="E39" s="91"/>
      <c r="F39" s="92"/>
      <c r="H39" s="15"/>
      <c r="I39" s="15"/>
      <c r="J39" s="16"/>
    </row>
    <row r="40" spans="1:11" ht="16.5" thickBot="1">
      <c r="A40" s="765" t="s">
        <v>13</v>
      </c>
      <c r="B40" s="765"/>
      <c r="C40" s="765"/>
      <c r="D40" s="765"/>
      <c r="E40" s="763">
        <f>H34</f>
        <v>0</v>
      </c>
      <c r="F40" s="764"/>
      <c r="G40" s="15" t="s">
        <v>6</v>
      </c>
      <c r="H40" s="15"/>
      <c r="I40" s="15"/>
      <c r="J40" s="172"/>
    </row>
    <row r="41" spans="1:11">
      <c r="A41" s="141"/>
      <c r="B41" s="177"/>
      <c r="C41" s="15"/>
      <c r="H41" s="15"/>
      <c r="I41" s="15"/>
      <c r="J41" s="178"/>
    </row>
    <row r="42" spans="1:11" s="25" customFormat="1" ht="15">
      <c r="A42" s="141"/>
      <c r="B42" s="177"/>
      <c r="C42" s="15"/>
      <c r="D42" s="17"/>
      <c r="E42" s="15"/>
      <c r="F42" s="16"/>
      <c r="G42" s="15"/>
      <c r="H42" s="15"/>
      <c r="I42" s="15"/>
      <c r="J42" s="42"/>
    </row>
    <row r="43" spans="1:11" s="25" customFormat="1" ht="15.75" customHeight="1">
      <c r="A43" s="141"/>
      <c r="B43" s="177"/>
      <c r="C43" s="15"/>
      <c r="D43" s="17"/>
      <c r="E43" s="15"/>
      <c r="F43" s="16"/>
      <c r="G43" s="15"/>
      <c r="H43" s="15"/>
      <c r="I43" s="15"/>
      <c r="J43" s="195"/>
    </row>
    <row r="44" spans="1:11" s="25" customFormat="1" ht="12" customHeight="1">
      <c r="A44" s="760" t="s">
        <v>3</v>
      </c>
      <c r="B44" s="760"/>
      <c r="C44" s="760"/>
      <c r="D44" s="760"/>
      <c r="E44" s="760"/>
      <c r="F44" s="760"/>
      <c r="G44" s="760"/>
      <c r="H44" s="760"/>
      <c r="I44" s="760"/>
      <c r="J44" s="79"/>
    </row>
    <row r="45" spans="1:11" s="25" customFormat="1" ht="15.75" customHeight="1">
      <c r="A45" s="197"/>
      <c r="B45" s="198"/>
      <c r="C45" s="197"/>
      <c r="D45" s="197"/>
      <c r="E45" s="197"/>
      <c r="F45" s="197"/>
      <c r="G45" s="197"/>
      <c r="H45" s="197"/>
      <c r="I45" s="197"/>
      <c r="J45" s="79"/>
    </row>
    <row r="46" spans="1:11" s="25" customFormat="1" ht="21" customHeight="1">
      <c r="A46" s="18" t="s">
        <v>1</v>
      </c>
      <c r="B46" s="138"/>
      <c r="C46" s="18"/>
      <c r="D46" s="18"/>
      <c r="E46" s="19"/>
      <c r="F46" s="19"/>
      <c r="G46" s="18"/>
      <c r="H46" s="18"/>
      <c r="I46" s="18"/>
    </row>
    <row r="47" spans="1:11" s="25" customFormat="1" ht="17.25" customHeight="1">
      <c r="A47" s="18"/>
      <c r="B47" s="138"/>
      <c r="C47" s="18"/>
      <c r="D47" s="18"/>
      <c r="E47" s="19"/>
      <c r="F47" s="19"/>
      <c r="G47" s="18"/>
      <c r="H47" s="18"/>
      <c r="I47" s="18"/>
    </row>
    <row r="48" spans="1:11" s="25" customFormat="1" ht="36.75" customHeight="1">
      <c r="A48" s="777" t="s">
        <v>589</v>
      </c>
      <c r="B48" s="782"/>
      <c r="C48" s="782"/>
      <c r="D48" s="782"/>
      <c r="E48" s="782"/>
      <c r="F48" s="782"/>
      <c r="G48" s="782"/>
      <c r="H48" s="782"/>
      <c r="I48" s="782"/>
      <c r="J48" s="782"/>
    </row>
    <row r="49" spans="1:10" s="26" customFormat="1" ht="15.75">
      <c r="A49" s="27" t="s">
        <v>25</v>
      </c>
      <c r="B49" s="70"/>
      <c r="C49" s="28"/>
      <c r="D49" s="28"/>
      <c r="E49" s="28"/>
      <c r="F49" s="28"/>
      <c r="G49" s="28"/>
      <c r="H49" s="29"/>
      <c r="I49" s="29"/>
    </row>
    <row r="50" spans="1:10" s="26" customFormat="1" ht="43.5" customHeight="1">
      <c r="A50" s="776" t="s">
        <v>222</v>
      </c>
      <c r="B50" s="776"/>
      <c r="C50" s="776"/>
      <c r="D50" s="779" t="s">
        <v>27</v>
      </c>
      <c r="E50" s="779"/>
      <c r="F50" s="779"/>
      <c r="G50" s="779"/>
      <c r="H50" s="779"/>
      <c r="I50" s="779"/>
    </row>
    <row r="51" spans="1:10" s="26" customFormat="1" ht="28.5" customHeight="1">
      <c r="A51" s="773" t="s">
        <v>223</v>
      </c>
      <c r="B51" s="773"/>
      <c r="C51" s="773"/>
      <c r="D51" s="776" t="s">
        <v>29</v>
      </c>
      <c r="E51" s="776"/>
      <c r="F51" s="776"/>
      <c r="G51" s="776"/>
      <c r="H51" s="776"/>
      <c r="I51" s="776"/>
    </row>
    <row r="52" spans="1:10" s="26" customFormat="1" ht="27" customHeight="1">
      <c r="A52" s="773" t="s">
        <v>591</v>
      </c>
      <c r="B52" s="773"/>
      <c r="C52" s="773"/>
      <c r="D52" s="774" t="s">
        <v>224</v>
      </c>
      <c r="E52" s="775"/>
      <c r="F52" s="775"/>
      <c r="G52" s="775"/>
      <c r="H52" s="775"/>
      <c r="I52" s="775"/>
    </row>
    <row r="53" spans="1:10" s="26" customFormat="1" ht="14.25" customHeight="1">
      <c r="A53" s="30"/>
      <c r="B53" s="71"/>
      <c r="C53" s="30"/>
      <c r="D53" s="30"/>
      <c r="E53" s="30"/>
      <c r="F53" s="30"/>
      <c r="G53" s="30"/>
      <c r="H53" s="30"/>
      <c r="I53" s="30"/>
    </row>
    <row r="54" spans="1:10" s="26" customFormat="1" ht="14.25" customHeight="1">
      <c r="A54" s="31" t="s">
        <v>26</v>
      </c>
      <c r="B54" s="72"/>
      <c r="C54" s="32"/>
      <c r="D54" s="32"/>
      <c r="E54" s="32"/>
      <c r="F54" s="32"/>
      <c r="G54" s="32"/>
      <c r="H54" s="33"/>
      <c r="I54" s="33"/>
    </row>
    <row r="55" spans="1:10" s="15" customFormat="1" ht="130.5" customHeight="1">
      <c r="A55" s="148" t="s">
        <v>14</v>
      </c>
      <c r="B55" s="149" t="s">
        <v>144</v>
      </c>
      <c r="C55" s="148" t="s">
        <v>15</v>
      </c>
      <c r="D55" s="148" t="s">
        <v>16</v>
      </c>
      <c r="E55" s="150" t="s">
        <v>17</v>
      </c>
      <c r="F55" s="151" t="s">
        <v>22</v>
      </c>
      <c r="G55" s="152" t="s">
        <v>231</v>
      </c>
      <c r="H55" s="153" t="s">
        <v>19</v>
      </c>
      <c r="I55" s="154" t="s">
        <v>28</v>
      </c>
      <c r="J55" s="155" t="s">
        <v>24</v>
      </c>
    </row>
    <row r="56" spans="1:10" s="53" customFormat="1" ht="14.25" customHeight="1" thickBot="1">
      <c r="A56" s="156">
        <v>1</v>
      </c>
      <c r="B56" s="156">
        <v>2</v>
      </c>
      <c r="C56" s="156">
        <v>3</v>
      </c>
      <c r="D56" s="156">
        <v>4</v>
      </c>
      <c r="E56" s="157">
        <v>5</v>
      </c>
      <c r="F56" s="158">
        <v>6</v>
      </c>
      <c r="G56" s="159" t="s">
        <v>33</v>
      </c>
      <c r="H56" s="160" t="s">
        <v>34</v>
      </c>
      <c r="I56" s="161">
        <v>9</v>
      </c>
      <c r="J56" s="163">
        <v>10</v>
      </c>
    </row>
    <row r="57" spans="1:10" s="15" customFormat="1" ht="13.5" thickTop="1">
      <c r="A57" s="85" t="s">
        <v>30</v>
      </c>
      <c r="B57" s="99">
        <v>200</v>
      </c>
      <c r="C57" s="38">
        <v>50</v>
      </c>
      <c r="D57" s="100" t="s">
        <v>0</v>
      </c>
      <c r="E57" s="45">
        <v>2.1</v>
      </c>
      <c r="F57" s="45">
        <f>E57*9.5%</f>
        <v>0.19950000000000001</v>
      </c>
      <c r="G57" s="86">
        <f>E57+F57</f>
        <v>2.2995000000000001</v>
      </c>
      <c r="H57" s="46">
        <f>C57*G57</f>
        <v>114.97500000000001</v>
      </c>
      <c r="I57" s="89" t="s">
        <v>225</v>
      </c>
      <c r="J57" s="165"/>
    </row>
    <row r="58" spans="1:10" s="15" customFormat="1" ht="12.75">
      <c r="A58" s="88" t="s">
        <v>31</v>
      </c>
      <c r="B58" s="68">
        <v>1</v>
      </c>
      <c r="C58" s="84">
        <v>80</v>
      </c>
      <c r="D58" s="37" t="s">
        <v>7</v>
      </c>
      <c r="E58" s="109">
        <v>7.8</v>
      </c>
      <c r="F58" s="109">
        <f>E58*9.5%</f>
        <v>0.74099999999999999</v>
      </c>
      <c r="G58" s="22">
        <f>E58+F58</f>
        <v>8.5410000000000004</v>
      </c>
      <c r="H58" s="23">
        <f>G58*C58</f>
        <v>683.28</v>
      </c>
      <c r="I58" s="179" t="s">
        <v>226</v>
      </c>
      <c r="J58" s="12" t="s">
        <v>35</v>
      </c>
    </row>
    <row r="59" spans="1:10" s="15" customFormat="1" ht="12.75">
      <c r="A59" s="88" t="s">
        <v>32</v>
      </c>
      <c r="B59" s="101">
        <v>1</v>
      </c>
      <c r="C59" s="37">
        <v>200</v>
      </c>
      <c r="D59" s="37" t="s">
        <v>8</v>
      </c>
      <c r="E59" s="109">
        <v>1.5</v>
      </c>
      <c r="F59" s="45">
        <f>E59*9.5%</f>
        <v>0.14250000000000002</v>
      </c>
      <c r="G59" s="86">
        <f>E59+F59</f>
        <v>1.6425000000000001</v>
      </c>
      <c r="H59" s="46">
        <f>C59*G59</f>
        <v>328.5</v>
      </c>
      <c r="I59" s="181" t="s">
        <v>227</v>
      </c>
      <c r="J59" s="12"/>
    </row>
    <row r="60" spans="1:10" s="15" customFormat="1" ht="12.75">
      <c r="B60" s="475"/>
      <c r="E60" s="17"/>
      <c r="F60" s="17"/>
      <c r="H60" s="16"/>
    </row>
  </sheetData>
  <sheetProtection selectLockedCells="1"/>
  <mergeCells count="17">
    <mergeCell ref="A48:J48"/>
    <mergeCell ref="A7:J7"/>
    <mergeCell ref="A9:J9"/>
    <mergeCell ref="A2:B2"/>
    <mergeCell ref="A4:B4"/>
    <mergeCell ref="A44:I44"/>
    <mergeCell ref="A40:D40"/>
    <mergeCell ref="E40:F40"/>
    <mergeCell ref="A34:C34"/>
    <mergeCell ref="A38:D38"/>
    <mergeCell ref="E38:F38"/>
    <mergeCell ref="A52:C52"/>
    <mergeCell ref="D52:I52"/>
    <mergeCell ref="A50:C50"/>
    <mergeCell ref="D50:I50"/>
    <mergeCell ref="A51:C51"/>
    <mergeCell ref="D51:I51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rowBreaks count="1" manualBreakCount="1">
    <brk id="4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</sheetPr>
  <dimension ref="A1:K42"/>
  <sheetViews>
    <sheetView view="pageLayout" zoomScale="75" zoomScaleNormal="75" zoomScalePageLayoutView="75" workbookViewId="0">
      <selection activeCell="H16" sqref="H16"/>
    </sheetView>
  </sheetViews>
  <sheetFormatPr defaultColWidth="9.140625" defaultRowHeight="12.75"/>
  <cols>
    <col min="1" max="1" width="44.140625" style="15" customWidth="1"/>
    <col min="2" max="2" width="10.5703125" style="177" customWidth="1"/>
    <col min="3" max="3" width="10" style="15" customWidth="1"/>
    <col min="4" max="4" width="9.5703125" style="15" customWidth="1"/>
    <col min="5" max="5" width="12" style="17" customWidth="1"/>
    <col min="6" max="6" width="9.42578125" style="17" customWidth="1"/>
    <col min="7" max="7" width="12.28515625" style="15" customWidth="1"/>
    <col min="8" max="8" width="14.85546875" style="16" customWidth="1"/>
    <col min="9" max="9" width="26.85546875" style="15" customWidth="1"/>
    <col min="10" max="12" width="14.85546875" style="15" customWidth="1"/>
    <col min="13" max="16384" width="9.140625" style="15"/>
  </cols>
  <sheetData>
    <row r="1" spans="1:10">
      <c r="A1" s="6" t="s">
        <v>9</v>
      </c>
      <c r="B1" s="66"/>
      <c r="C1" s="7"/>
    </row>
    <row r="2" spans="1:10">
      <c r="A2" s="769" t="s">
        <v>281</v>
      </c>
      <c r="B2" s="770"/>
      <c r="C2" s="771"/>
    </row>
    <row r="3" spans="1:10">
      <c r="A3" s="8"/>
      <c r="B3" s="67"/>
      <c r="C3" s="9"/>
    </row>
    <row r="4" spans="1:10">
      <c r="A4" s="769" t="s">
        <v>282</v>
      </c>
      <c r="B4" s="770"/>
      <c r="C4" s="771"/>
    </row>
    <row r="5" spans="1:10">
      <c r="A5" s="8"/>
      <c r="B5" s="67"/>
      <c r="C5" s="9"/>
    </row>
    <row r="7" spans="1:10" ht="18">
      <c r="A7" s="772" t="s">
        <v>5</v>
      </c>
      <c r="B7" s="772"/>
      <c r="C7" s="772"/>
      <c r="D7" s="772"/>
      <c r="E7" s="772"/>
      <c r="F7" s="772"/>
      <c r="G7" s="772"/>
      <c r="H7" s="772"/>
      <c r="I7" s="772"/>
    </row>
    <row r="8" spans="1:10" ht="11.25" customHeight="1">
      <c r="A8" s="147"/>
      <c r="B8" s="147"/>
      <c r="C8" s="147"/>
      <c r="D8" s="147"/>
      <c r="E8" s="147"/>
      <c r="F8" s="147"/>
      <c r="G8" s="147"/>
      <c r="H8" s="147"/>
      <c r="I8" s="147"/>
    </row>
    <row r="9" spans="1:10" ht="18">
      <c r="A9" s="768" t="s">
        <v>229</v>
      </c>
      <c r="B9" s="768"/>
      <c r="C9" s="768"/>
      <c r="D9" s="768"/>
      <c r="E9" s="768"/>
      <c r="F9" s="768"/>
      <c r="G9" s="768"/>
      <c r="H9" s="768"/>
      <c r="I9" s="768"/>
    </row>
    <row r="10" spans="1:10" ht="18">
      <c r="A10" s="772"/>
      <c r="B10" s="772"/>
      <c r="C10" s="772"/>
      <c r="D10" s="772"/>
      <c r="E10" s="772"/>
      <c r="F10" s="772"/>
      <c r="G10" s="772"/>
      <c r="H10" s="772"/>
      <c r="I10" s="772"/>
    </row>
    <row r="11" spans="1:10" ht="12" customHeight="1">
      <c r="A11" s="147"/>
      <c r="B11" s="147"/>
      <c r="C11" s="147"/>
      <c r="D11" s="147"/>
      <c r="E11" s="147"/>
      <c r="F11" s="147"/>
      <c r="G11" s="147"/>
      <c r="H11" s="147"/>
      <c r="I11" s="147"/>
    </row>
    <row r="12" spans="1:10" ht="126" customHeight="1">
      <c r="A12" s="148" t="s">
        <v>14</v>
      </c>
      <c r="B12" s="149" t="s">
        <v>144</v>
      </c>
      <c r="C12" s="148" t="s">
        <v>15</v>
      </c>
      <c r="D12" s="148" t="s">
        <v>16</v>
      </c>
      <c r="E12" s="150" t="s">
        <v>17</v>
      </c>
      <c r="F12" s="151" t="s">
        <v>22</v>
      </c>
      <c r="G12" s="152" t="s">
        <v>18</v>
      </c>
      <c r="H12" s="153" t="s">
        <v>19</v>
      </c>
      <c r="I12" s="154" t="s">
        <v>28</v>
      </c>
      <c r="J12" s="155" t="s">
        <v>592</v>
      </c>
    </row>
    <row r="13" spans="1:10" s="53" customFormat="1" ht="14.25" customHeight="1" thickBot="1">
      <c r="A13" s="156">
        <v>1</v>
      </c>
      <c r="B13" s="156">
        <v>2</v>
      </c>
      <c r="C13" s="156">
        <v>3</v>
      </c>
      <c r="D13" s="156">
        <v>4</v>
      </c>
      <c r="E13" s="157">
        <v>5</v>
      </c>
      <c r="F13" s="158">
        <v>6</v>
      </c>
      <c r="G13" s="159" t="s">
        <v>33</v>
      </c>
      <c r="H13" s="160" t="s">
        <v>34</v>
      </c>
      <c r="I13" s="161">
        <v>9</v>
      </c>
      <c r="J13" s="479">
        <v>10</v>
      </c>
    </row>
    <row r="14" spans="1:10" s="79" customFormat="1" ht="66" customHeight="1" thickTop="1">
      <c r="A14" s="1" t="s">
        <v>36</v>
      </c>
      <c r="B14" s="100">
        <v>1</v>
      </c>
      <c r="C14" s="220">
        <v>400</v>
      </c>
      <c r="D14" s="227" t="s">
        <v>7</v>
      </c>
      <c r="E14" s="64"/>
      <c r="F14" s="61">
        <f>E14*9.5%</f>
        <v>0</v>
      </c>
      <c r="G14" s="199">
        <f>E14+F14</f>
        <v>0</v>
      </c>
      <c r="H14" s="200">
        <f>G14*C14</f>
        <v>0</v>
      </c>
      <c r="I14" s="111"/>
      <c r="J14" s="487"/>
    </row>
    <row r="15" spans="1:10" s="79" customFormat="1" ht="67.5" customHeight="1">
      <c r="A15" s="2" t="s">
        <v>299</v>
      </c>
      <c r="B15" s="84">
        <v>1</v>
      </c>
      <c r="C15" s="223">
        <v>300</v>
      </c>
      <c r="D15" s="229" t="s">
        <v>7</v>
      </c>
      <c r="E15" s="62"/>
      <c r="F15" s="61">
        <f>E15*9.5%</f>
        <v>0</v>
      </c>
      <c r="G15" s="199">
        <f>E15+F15</f>
        <v>0</v>
      </c>
      <c r="H15" s="200">
        <f>G15*C15</f>
        <v>0</v>
      </c>
      <c r="I15" s="112"/>
      <c r="J15" s="487"/>
    </row>
    <row r="16" spans="1:10" s="169" customFormat="1" ht="27" customHeight="1">
      <c r="A16" s="785" t="s">
        <v>309</v>
      </c>
      <c r="B16" s="786"/>
      <c r="C16" s="786"/>
      <c r="D16" s="786"/>
      <c r="E16" s="167"/>
      <c r="F16" s="167"/>
      <c r="G16" s="14"/>
      <c r="H16" s="504">
        <f>SUM(H14:H15)</f>
        <v>0</v>
      </c>
      <c r="I16" s="505"/>
      <c r="J16" s="83"/>
    </row>
    <row r="17" spans="1:11" s="169" customFormat="1" ht="15" customHeight="1">
      <c r="A17" s="170"/>
      <c r="B17" s="171"/>
      <c r="C17" s="170"/>
      <c r="D17" s="170"/>
      <c r="E17" s="54"/>
      <c r="F17" s="54"/>
      <c r="G17" s="65"/>
      <c r="H17" s="60"/>
      <c r="I17" s="65"/>
    </row>
    <row r="18" spans="1:11" s="169" customFormat="1" ht="15" customHeight="1" thickBot="1">
      <c r="A18" s="170"/>
      <c r="B18" s="171"/>
      <c r="C18" s="170"/>
      <c r="D18" s="170"/>
      <c r="E18" s="54"/>
      <c r="F18" s="54"/>
      <c r="G18" s="65"/>
      <c r="H18" s="60"/>
      <c r="I18" s="65"/>
    </row>
    <row r="19" spans="1:11" ht="29.25" customHeight="1" thickBot="1">
      <c r="A19" s="762" t="s">
        <v>12</v>
      </c>
      <c r="B19" s="762"/>
      <c r="C19" s="762"/>
      <c r="D19" s="762"/>
      <c r="E19" s="762"/>
      <c r="F19" s="140"/>
      <c r="G19" s="763">
        <f>G21-(G21*0.086758)</f>
        <v>0</v>
      </c>
      <c r="H19" s="764"/>
      <c r="I19" s="15" t="s">
        <v>6</v>
      </c>
    </row>
    <row r="20" spans="1:11" ht="14.25" customHeight="1" thickBot="1">
      <c r="G20" s="42"/>
      <c r="H20" s="90"/>
    </row>
    <row r="21" spans="1:11" ht="29.25" customHeight="1" thickBot="1">
      <c r="A21" s="765" t="s">
        <v>13</v>
      </c>
      <c r="B21" s="765"/>
      <c r="C21" s="765"/>
      <c r="D21" s="765"/>
      <c r="E21" s="765"/>
      <c r="F21" s="141"/>
      <c r="G21" s="763">
        <f>H16</f>
        <v>0</v>
      </c>
      <c r="H21" s="764"/>
      <c r="I21" s="15" t="s">
        <v>6</v>
      </c>
    </row>
    <row r="22" spans="1:11" s="169" customFormat="1">
      <c r="A22" s="173"/>
      <c r="B22" s="174"/>
      <c r="C22" s="173"/>
      <c r="D22" s="173"/>
      <c r="E22" s="173"/>
      <c r="F22" s="173"/>
      <c r="G22" s="173"/>
      <c r="H22" s="173"/>
      <c r="I22" s="173"/>
    </row>
    <row r="23" spans="1:11" s="169" customFormat="1" ht="31.5" customHeight="1">
      <c r="A23" s="345" t="s">
        <v>333</v>
      </c>
      <c r="B23" s="176"/>
      <c r="C23" s="173"/>
      <c r="D23" s="173"/>
      <c r="E23" s="173"/>
      <c r="F23" s="173"/>
      <c r="G23" s="173"/>
      <c r="H23" s="173"/>
      <c r="I23" s="173"/>
    </row>
    <row r="24" spans="1:11" s="169" customFormat="1">
      <c r="A24" s="173"/>
      <c r="B24" s="174"/>
      <c r="C24" s="173"/>
      <c r="D24" s="173"/>
      <c r="E24" s="173"/>
      <c r="F24" s="173"/>
      <c r="G24" s="173"/>
      <c r="H24" s="173"/>
      <c r="I24" s="173"/>
    </row>
    <row r="25" spans="1:11" s="169" customFormat="1" ht="15" customHeight="1">
      <c r="A25" s="760" t="s">
        <v>3</v>
      </c>
      <c r="B25" s="760"/>
      <c r="C25" s="760"/>
      <c r="D25" s="760"/>
      <c r="E25" s="760"/>
      <c r="F25" s="760"/>
      <c r="G25" s="760"/>
      <c r="H25" s="760"/>
      <c r="I25" s="760"/>
    </row>
    <row r="26" spans="1:11" s="169" customFormat="1">
      <c r="A26" s="197"/>
      <c r="B26" s="198"/>
      <c r="C26" s="197"/>
      <c r="D26" s="197"/>
      <c r="E26" s="197"/>
      <c r="F26" s="197"/>
      <c r="G26" s="197"/>
      <c r="H26" s="197"/>
      <c r="I26" s="197"/>
    </row>
    <row r="27" spans="1:11" ht="15" customHeight="1">
      <c r="A27" s="18" t="s">
        <v>1</v>
      </c>
      <c r="B27" s="138"/>
      <c r="C27" s="18"/>
      <c r="D27" s="18"/>
      <c r="E27" s="19"/>
      <c r="F27" s="19"/>
      <c r="G27" s="761" t="s">
        <v>4</v>
      </c>
      <c r="H27" s="761"/>
      <c r="I27" s="761"/>
    </row>
    <row r="28" spans="1:11">
      <c r="A28" s="18"/>
      <c r="B28" s="138"/>
      <c r="C28" s="18"/>
      <c r="D28" s="18"/>
      <c r="E28" s="19"/>
      <c r="F28" s="19"/>
      <c r="G28" s="20"/>
      <c r="H28" s="18"/>
      <c r="I28" s="18"/>
      <c r="J28" s="16"/>
    </row>
    <row r="29" spans="1:11">
      <c r="A29" s="18" t="s">
        <v>2</v>
      </c>
      <c r="B29" s="138"/>
      <c r="C29" s="18"/>
      <c r="D29" s="18"/>
      <c r="E29" s="19"/>
      <c r="F29" s="19"/>
      <c r="G29" s="183"/>
      <c r="H29" s="98"/>
      <c r="I29" s="98"/>
      <c r="J29" s="172"/>
      <c r="K29" s="169"/>
    </row>
    <row r="30" spans="1:11" ht="75" customHeight="1">
      <c r="A30" s="777" t="s">
        <v>654</v>
      </c>
      <c r="B30" s="778"/>
      <c r="C30" s="778"/>
      <c r="D30" s="778"/>
      <c r="E30" s="778"/>
      <c r="F30" s="778"/>
      <c r="G30" s="778"/>
      <c r="H30" s="778"/>
      <c r="I30" s="778"/>
      <c r="J30" s="778"/>
      <c r="K30" s="169"/>
    </row>
    <row r="31" spans="1:11" s="26" customFormat="1" ht="15.75">
      <c r="A31" s="27" t="s">
        <v>25</v>
      </c>
      <c r="B31" s="70"/>
      <c r="C31" s="28"/>
      <c r="D31" s="28"/>
      <c r="E31" s="28"/>
      <c r="F31" s="28"/>
      <c r="G31" s="28"/>
      <c r="H31" s="29"/>
      <c r="I31" s="29"/>
    </row>
    <row r="32" spans="1:11" s="26" customFormat="1" ht="43.5" customHeight="1">
      <c r="A32" s="776" t="s">
        <v>222</v>
      </c>
      <c r="B32" s="776"/>
      <c r="C32" s="776"/>
      <c r="D32" s="779" t="s">
        <v>27</v>
      </c>
      <c r="E32" s="779"/>
      <c r="F32" s="779"/>
      <c r="G32" s="779"/>
      <c r="H32" s="779"/>
      <c r="I32" s="779"/>
    </row>
    <row r="33" spans="1:10" s="26" customFormat="1" ht="28.5" customHeight="1">
      <c r="A33" s="773" t="s">
        <v>223</v>
      </c>
      <c r="B33" s="773"/>
      <c r="C33" s="773"/>
      <c r="D33" s="776" t="s">
        <v>29</v>
      </c>
      <c r="E33" s="776"/>
      <c r="F33" s="776"/>
      <c r="G33" s="776"/>
      <c r="H33" s="776"/>
      <c r="I33" s="776"/>
    </row>
    <row r="34" spans="1:10" s="26" customFormat="1" ht="27" customHeight="1">
      <c r="A34" s="773" t="s">
        <v>593</v>
      </c>
      <c r="B34" s="773"/>
      <c r="C34" s="773"/>
      <c r="D34" s="774" t="s">
        <v>595</v>
      </c>
      <c r="E34" s="775"/>
      <c r="F34" s="775"/>
      <c r="G34" s="775"/>
      <c r="H34" s="775"/>
      <c r="I34" s="775"/>
    </row>
    <row r="35" spans="1:10" s="26" customFormat="1" ht="14.25" customHeight="1">
      <c r="A35" s="30"/>
      <c r="B35" s="71"/>
      <c r="C35" s="30"/>
      <c r="D35" s="30"/>
      <c r="E35" s="30"/>
      <c r="F35" s="30"/>
      <c r="G35" s="30"/>
      <c r="H35" s="30"/>
      <c r="I35" s="30"/>
    </row>
    <row r="36" spans="1:10" s="26" customFormat="1" ht="14.25" customHeight="1">
      <c r="A36" s="31" t="s">
        <v>26</v>
      </c>
      <c r="B36" s="72"/>
      <c r="C36" s="32"/>
      <c r="D36" s="32"/>
      <c r="E36" s="32"/>
      <c r="F36" s="32"/>
      <c r="G36" s="32"/>
      <c r="H36" s="33"/>
      <c r="I36" s="33"/>
    </row>
    <row r="37" spans="1:10" ht="130.5" customHeight="1">
      <c r="A37" s="148" t="s">
        <v>14</v>
      </c>
      <c r="B37" s="149" t="s">
        <v>144</v>
      </c>
      <c r="C37" s="148" t="s">
        <v>15</v>
      </c>
      <c r="D37" s="148" t="s">
        <v>16</v>
      </c>
      <c r="E37" s="150" t="s">
        <v>17</v>
      </c>
      <c r="F37" s="151" t="s">
        <v>22</v>
      </c>
      <c r="G37" s="152" t="s">
        <v>231</v>
      </c>
      <c r="H37" s="153" t="s">
        <v>19</v>
      </c>
      <c r="I37" s="154" t="s">
        <v>28</v>
      </c>
      <c r="J37" s="155" t="s">
        <v>592</v>
      </c>
    </row>
    <row r="38" spans="1:10" s="53" customFormat="1" ht="14.25" customHeight="1" thickBot="1">
      <c r="A38" s="156">
        <v>1</v>
      </c>
      <c r="B38" s="156">
        <v>2</v>
      </c>
      <c r="C38" s="156">
        <v>3</v>
      </c>
      <c r="D38" s="156">
        <v>4</v>
      </c>
      <c r="E38" s="157">
        <v>5</v>
      </c>
      <c r="F38" s="158">
        <v>6</v>
      </c>
      <c r="G38" s="159" t="s">
        <v>33</v>
      </c>
      <c r="H38" s="160" t="s">
        <v>34</v>
      </c>
      <c r="I38" s="161">
        <v>9</v>
      </c>
      <c r="J38" s="163">
        <v>10</v>
      </c>
    </row>
    <row r="39" spans="1:10" ht="13.5" thickTop="1">
      <c r="A39" s="85" t="s">
        <v>30</v>
      </c>
      <c r="B39" s="99">
        <v>200</v>
      </c>
      <c r="C39" s="38">
        <v>50</v>
      </c>
      <c r="D39" s="100" t="s">
        <v>0</v>
      </c>
      <c r="E39" s="45">
        <v>2.1</v>
      </c>
      <c r="F39" s="45">
        <f>E39*9.5%</f>
        <v>0.19950000000000001</v>
      </c>
      <c r="G39" s="86">
        <f>E39+F39</f>
        <v>2.2995000000000001</v>
      </c>
      <c r="H39" s="46">
        <f>C39*G39</f>
        <v>114.97500000000001</v>
      </c>
      <c r="I39" s="89" t="s">
        <v>225</v>
      </c>
      <c r="J39" s="165"/>
    </row>
    <row r="40" spans="1:10">
      <c r="A40" s="88" t="s">
        <v>31</v>
      </c>
      <c r="B40" s="68">
        <v>1</v>
      </c>
      <c r="C40" s="84">
        <v>80</v>
      </c>
      <c r="D40" s="37" t="s">
        <v>7</v>
      </c>
      <c r="E40" s="109">
        <v>7.8</v>
      </c>
      <c r="F40" s="109">
        <f>E40*9.5%</f>
        <v>0.74099999999999999</v>
      </c>
      <c r="G40" s="22">
        <f>E40+F40</f>
        <v>8.5410000000000004</v>
      </c>
      <c r="H40" s="23">
        <f>G40*C40</f>
        <v>683.28</v>
      </c>
      <c r="I40" s="179" t="s">
        <v>226</v>
      </c>
      <c r="J40" s="12" t="s">
        <v>35</v>
      </c>
    </row>
    <row r="41" spans="1:10">
      <c r="A41" s="88" t="s">
        <v>32</v>
      </c>
      <c r="B41" s="101">
        <v>1</v>
      </c>
      <c r="C41" s="37">
        <v>200</v>
      </c>
      <c r="D41" s="37" t="s">
        <v>8</v>
      </c>
      <c r="E41" s="109">
        <v>1.5</v>
      </c>
      <c r="F41" s="45">
        <f>E41*9.5%</f>
        <v>0.14250000000000002</v>
      </c>
      <c r="G41" s="86">
        <f>E41+F41</f>
        <v>1.6425000000000001</v>
      </c>
      <c r="H41" s="46">
        <f>C41*G41</f>
        <v>328.5</v>
      </c>
      <c r="I41" s="181" t="s">
        <v>227</v>
      </c>
      <c r="J41" s="12"/>
    </row>
    <row r="42" spans="1:10">
      <c r="B42" s="475"/>
    </row>
  </sheetData>
  <mergeCells count="19">
    <mergeCell ref="A25:I25"/>
    <mergeCell ref="G27:I27"/>
    <mergeCell ref="A16:D16"/>
    <mergeCell ref="A19:E19"/>
    <mergeCell ref="G19:H19"/>
    <mergeCell ref="A21:E21"/>
    <mergeCell ref="G21:H21"/>
    <mergeCell ref="A2:C2"/>
    <mergeCell ref="A4:C4"/>
    <mergeCell ref="A7:I7"/>
    <mergeCell ref="A9:I9"/>
    <mergeCell ref="A10:I10"/>
    <mergeCell ref="A30:J30"/>
    <mergeCell ref="A34:C34"/>
    <mergeCell ref="D34:I34"/>
    <mergeCell ref="A32:C32"/>
    <mergeCell ref="D32:I32"/>
    <mergeCell ref="A33:C33"/>
    <mergeCell ref="D33:I33"/>
  </mergeCells>
  <pageMargins left="0.39370078740157483" right="0.39370078740157483" top="0.59055118110236227" bottom="0.19685039370078741" header="0.19685039370078741" footer="0.19685039370078741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0"/>
  <sheetViews>
    <sheetView view="pageLayout" zoomScale="80" zoomScaleNormal="100" zoomScalePageLayoutView="80" workbookViewId="0">
      <selection activeCell="E31" sqref="E31:F31"/>
    </sheetView>
  </sheetViews>
  <sheetFormatPr defaultColWidth="9.140625" defaultRowHeight="12.75"/>
  <cols>
    <col min="1" max="1" width="46.7109375" style="15" customWidth="1"/>
    <col min="2" max="2" width="10" style="177" customWidth="1"/>
    <col min="3" max="3" width="9.5703125" style="15" customWidth="1"/>
    <col min="4" max="4" width="9" style="15" customWidth="1"/>
    <col min="5" max="5" width="12.42578125" style="15" customWidth="1"/>
    <col min="6" max="6" width="8.7109375" style="15" customWidth="1"/>
    <col min="7" max="7" width="12.85546875" style="15" customWidth="1"/>
    <col min="8" max="8" width="14.5703125" style="15" customWidth="1"/>
    <col min="9" max="9" width="28.7109375" style="15" customWidth="1"/>
    <col min="10" max="12" width="24.7109375" style="15" customWidth="1"/>
    <col min="13" max="16384" width="9.140625" style="15"/>
  </cols>
  <sheetData>
    <row r="1" spans="1:10">
      <c r="A1" s="6" t="s">
        <v>9</v>
      </c>
      <c r="B1" s="66"/>
      <c r="C1" s="7"/>
    </row>
    <row r="2" spans="1:10">
      <c r="A2" s="769" t="s">
        <v>281</v>
      </c>
      <c r="B2" s="770"/>
      <c r="C2" s="771"/>
    </row>
    <row r="3" spans="1:10">
      <c r="A3" s="8"/>
      <c r="B3" s="67"/>
      <c r="C3" s="9"/>
    </row>
    <row r="4" spans="1:10">
      <c r="A4" s="769" t="s">
        <v>282</v>
      </c>
      <c r="B4" s="770"/>
      <c r="C4" s="771"/>
    </row>
    <row r="5" spans="1:10">
      <c r="A5" s="8"/>
      <c r="B5" s="67"/>
      <c r="C5" s="9"/>
    </row>
    <row r="7" spans="1:10" ht="18.75" customHeight="1">
      <c r="A7" s="797" t="s">
        <v>5</v>
      </c>
      <c r="B7" s="797"/>
      <c r="C7" s="797"/>
      <c r="D7" s="797"/>
      <c r="E7" s="797"/>
      <c r="F7" s="797"/>
      <c r="G7" s="797"/>
      <c r="H7" s="797"/>
      <c r="I7" s="797"/>
      <c r="J7" s="797"/>
    </row>
    <row r="8" spans="1:10" ht="2.25" customHeight="1">
      <c r="A8" s="797"/>
      <c r="B8" s="797"/>
      <c r="C8" s="797"/>
      <c r="D8" s="797"/>
      <c r="E8" s="797"/>
      <c r="F8" s="797"/>
      <c r="G8" s="797"/>
      <c r="H8" s="797"/>
      <c r="I8" s="797"/>
      <c r="J8" s="797"/>
    </row>
    <row r="9" spans="1:10">
      <c r="A9" s="147"/>
      <c r="B9" s="147"/>
      <c r="C9" s="147"/>
      <c r="D9" s="147"/>
      <c r="E9" s="147"/>
      <c r="F9" s="147"/>
      <c r="G9" s="147"/>
      <c r="H9" s="204"/>
      <c r="I9" s="205"/>
    </row>
    <row r="10" spans="1:10" ht="18">
      <c r="A10" s="772" t="s">
        <v>230</v>
      </c>
      <c r="B10" s="772"/>
      <c r="C10" s="772"/>
      <c r="D10" s="772"/>
      <c r="E10" s="772"/>
      <c r="F10" s="772"/>
      <c r="G10" s="772"/>
      <c r="H10" s="772"/>
      <c r="I10" s="772"/>
      <c r="J10" s="772"/>
    </row>
    <row r="11" spans="1:10">
      <c r="A11" s="147"/>
      <c r="B11" s="147"/>
      <c r="C11" s="147"/>
      <c r="D11" s="147"/>
      <c r="E11" s="147"/>
      <c r="F11" s="147"/>
      <c r="G11" s="147"/>
      <c r="H11" s="177"/>
      <c r="I11" s="205"/>
    </row>
    <row r="12" spans="1:10" ht="126" customHeight="1">
      <c r="A12" s="148" t="s">
        <v>14</v>
      </c>
      <c r="B12" s="149" t="s">
        <v>144</v>
      </c>
      <c r="C12" s="148" t="s">
        <v>15</v>
      </c>
      <c r="D12" s="148" t="s">
        <v>16</v>
      </c>
      <c r="E12" s="150" t="s">
        <v>17</v>
      </c>
      <c r="F12" s="151" t="s">
        <v>22</v>
      </c>
      <c r="G12" s="152" t="s">
        <v>18</v>
      </c>
      <c r="H12" s="153" t="s">
        <v>19</v>
      </c>
      <c r="I12" s="154" t="s">
        <v>28</v>
      </c>
      <c r="J12" s="155" t="s">
        <v>24</v>
      </c>
    </row>
    <row r="13" spans="1:10" s="53" customFormat="1" ht="14.25" customHeight="1" thickBot="1">
      <c r="A13" s="156">
        <v>1</v>
      </c>
      <c r="B13" s="156">
        <v>2</v>
      </c>
      <c r="C13" s="156">
        <v>3</v>
      </c>
      <c r="D13" s="156">
        <v>4</v>
      </c>
      <c r="E13" s="157">
        <v>5</v>
      </c>
      <c r="F13" s="158">
        <v>6</v>
      </c>
      <c r="G13" s="159" t="s">
        <v>33</v>
      </c>
      <c r="H13" s="160" t="s">
        <v>34</v>
      </c>
      <c r="I13" s="161">
        <v>9</v>
      </c>
      <c r="J13" s="479">
        <v>10</v>
      </c>
    </row>
    <row r="14" spans="1:10" customFormat="1" ht="29.25" thickTop="1">
      <c r="A14" s="418" t="s">
        <v>448</v>
      </c>
      <c r="B14" s="430">
        <v>1</v>
      </c>
      <c r="C14" s="419">
        <v>150</v>
      </c>
      <c r="D14" s="420" t="s">
        <v>7</v>
      </c>
      <c r="E14" s="421"/>
      <c r="F14" s="438">
        <f>B14*E14</f>
        <v>0</v>
      </c>
      <c r="G14" s="432">
        <f t="shared" ref="G14:G25" si="0">E14+F14</f>
        <v>0</v>
      </c>
      <c r="H14" s="431">
        <f t="shared" ref="H14:H23" si="1">G14*C14</f>
        <v>0</v>
      </c>
      <c r="I14" s="111"/>
      <c r="J14" s="488"/>
    </row>
    <row r="15" spans="1:10" customFormat="1" ht="42.75">
      <c r="A15" s="418" t="s">
        <v>447</v>
      </c>
      <c r="B15" s="430">
        <v>1</v>
      </c>
      <c r="C15" s="419">
        <v>150</v>
      </c>
      <c r="D15" s="387" t="s">
        <v>7</v>
      </c>
      <c r="E15" s="422"/>
      <c r="F15" s="438">
        <f t="shared" ref="F15:F23" si="2">B15*E15</f>
        <v>0</v>
      </c>
      <c r="G15" s="432">
        <f t="shared" si="0"/>
        <v>0</v>
      </c>
      <c r="H15" s="431">
        <f t="shared" si="1"/>
        <v>0</v>
      </c>
      <c r="I15" s="111"/>
      <c r="J15" s="488"/>
    </row>
    <row r="16" spans="1:10" customFormat="1" ht="28.5">
      <c r="A16" s="418" t="s">
        <v>449</v>
      </c>
      <c r="B16" s="430">
        <v>1</v>
      </c>
      <c r="C16" s="419">
        <v>50</v>
      </c>
      <c r="D16" s="423" t="s">
        <v>7</v>
      </c>
      <c r="E16" s="424"/>
      <c r="F16" s="438">
        <f t="shared" si="2"/>
        <v>0</v>
      </c>
      <c r="G16" s="432">
        <f t="shared" si="0"/>
        <v>0</v>
      </c>
      <c r="H16" s="431">
        <f t="shared" si="1"/>
        <v>0</v>
      </c>
      <c r="I16" s="111"/>
      <c r="J16" s="488"/>
    </row>
    <row r="17" spans="1:10" customFormat="1" ht="28.5">
      <c r="A17" s="418" t="s">
        <v>396</v>
      </c>
      <c r="B17" s="430">
        <v>1</v>
      </c>
      <c r="C17" s="419">
        <v>500</v>
      </c>
      <c r="D17" s="423" t="s">
        <v>7</v>
      </c>
      <c r="E17" s="424"/>
      <c r="F17" s="438">
        <f t="shared" si="2"/>
        <v>0</v>
      </c>
      <c r="G17" s="432">
        <f t="shared" si="0"/>
        <v>0</v>
      </c>
      <c r="H17" s="431">
        <f t="shared" si="1"/>
        <v>0</v>
      </c>
      <c r="I17" s="111"/>
      <c r="J17" s="488"/>
    </row>
    <row r="18" spans="1:10" customFormat="1" ht="15">
      <c r="A18" s="418" t="s">
        <v>391</v>
      </c>
      <c r="B18" s="430">
        <v>1</v>
      </c>
      <c r="C18" s="419">
        <v>300</v>
      </c>
      <c r="D18" s="423" t="s">
        <v>7</v>
      </c>
      <c r="E18" s="424"/>
      <c r="F18" s="438">
        <f t="shared" si="2"/>
        <v>0</v>
      </c>
      <c r="G18" s="432">
        <f t="shared" si="0"/>
        <v>0</v>
      </c>
      <c r="H18" s="431">
        <f t="shared" si="1"/>
        <v>0</v>
      </c>
      <c r="I18" s="111"/>
      <c r="J18" s="488"/>
    </row>
    <row r="19" spans="1:10" customFormat="1" ht="15">
      <c r="A19" s="418" t="s">
        <v>392</v>
      </c>
      <c r="B19" s="430">
        <v>1</v>
      </c>
      <c r="C19" s="419">
        <v>70</v>
      </c>
      <c r="D19" s="423" t="s">
        <v>7</v>
      </c>
      <c r="E19" s="424"/>
      <c r="F19" s="438">
        <f t="shared" si="2"/>
        <v>0</v>
      </c>
      <c r="G19" s="432">
        <f t="shared" si="0"/>
        <v>0</v>
      </c>
      <c r="H19" s="431">
        <f t="shared" si="1"/>
        <v>0</v>
      </c>
      <c r="I19" s="111"/>
      <c r="J19" s="488"/>
    </row>
    <row r="20" spans="1:10" s="362" customFormat="1" ht="28.5">
      <c r="A20" s="359" t="s">
        <v>393</v>
      </c>
      <c r="B20" s="430">
        <v>1</v>
      </c>
      <c r="C20" s="426">
        <v>500</v>
      </c>
      <c r="D20" s="427" t="s">
        <v>7</v>
      </c>
      <c r="E20" s="425"/>
      <c r="F20" s="439">
        <f t="shared" si="2"/>
        <v>0</v>
      </c>
      <c r="G20" s="432">
        <f t="shared" si="0"/>
        <v>0</v>
      </c>
      <c r="H20" s="431">
        <f t="shared" si="1"/>
        <v>0</v>
      </c>
      <c r="I20" s="111"/>
      <c r="J20" s="489"/>
    </row>
    <row r="21" spans="1:10" s="362" customFormat="1" ht="28.5">
      <c r="A21" s="359" t="s">
        <v>394</v>
      </c>
      <c r="B21" s="430">
        <v>1</v>
      </c>
      <c r="C21" s="426">
        <v>100</v>
      </c>
      <c r="D21" s="427" t="s">
        <v>7</v>
      </c>
      <c r="E21" s="425"/>
      <c r="F21" s="439">
        <f t="shared" si="2"/>
        <v>0</v>
      </c>
      <c r="G21" s="432">
        <f t="shared" si="0"/>
        <v>0</v>
      </c>
      <c r="H21" s="431">
        <f t="shared" si="1"/>
        <v>0</v>
      </c>
      <c r="I21" s="111"/>
      <c r="J21" s="489"/>
    </row>
    <row r="22" spans="1:10" customFormat="1" ht="28.5">
      <c r="A22" s="359" t="s">
        <v>397</v>
      </c>
      <c r="B22" s="430">
        <v>1</v>
      </c>
      <c r="C22" s="426">
        <v>20</v>
      </c>
      <c r="D22" s="428" t="s">
        <v>7</v>
      </c>
      <c r="E22" s="429"/>
      <c r="F22" s="439">
        <f t="shared" si="2"/>
        <v>0</v>
      </c>
      <c r="G22" s="432">
        <f t="shared" si="0"/>
        <v>0</v>
      </c>
      <c r="H22" s="431">
        <f t="shared" si="1"/>
        <v>0</v>
      </c>
      <c r="I22" s="111"/>
      <c r="J22" s="488"/>
    </row>
    <row r="23" spans="1:10" customFormat="1" ht="16.5" customHeight="1">
      <c r="A23" s="418" t="s">
        <v>395</v>
      </c>
      <c r="B23" s="430">
        <v>1</v>
      </c>
      <c r="C23" s="419">
        <v>10</v>
      </c>
      <c r="D23" s="387" t="s">
        <v>7</v>
      </c>
      <c r="E23" s="424"/>
      <c r="F23" s="438">
        <f t="shared" si="2"/>
        <v>0</v>
      </c>
      <c r="G23" s="432">
        <f t="shared" si="0"/>
        <v>0</v>
      </c>
      <c r="H23" s="431">
        <f t="shared" si="1"/>
        <v>0</v>
      </c>
      <c r="I23" s="111"/>
      <c r="J23" s="488"/>
    </row>
    <row r="24" spans="1:10" ht="42.75">
      <c r="A24" s="433" t="s">
        <v>446</v>
      </c>
      <c r="B24" s="434">
        <v>1</v>
      </c>
      <c r="C24" s="435">
        <v>90</v>
      </c>
      <c r="D24" s="436" t="s">
        <v>7</v>
      </c>
      <c r="E24" s="437"/>
      <c r="F24" s="431">
        <f t="shared" ref="F24" si="3">E24*9.5%</f>
        <v>0</v>
      </c>
      <c r="G24" s="432">
        <f t="shared" si="0"/>
        <v>0</v>
      </c>
      <c r="H24" s="431">
        <f t="shared" ref="H24" si="4">G24*C24</f>
        <v>0</v>
      </c>
      <c r="I24" s="112"/>
      <c r="J24" s="83"/>
    </row>
    <row r="25" spans="1:10" ht="16.5" customHeight="1" thickBot="1">
      <c r="A25" s="360" t="s">
        <v>445</v>
      </c>
      <c r="B25" s="434">
        <v>1</v>
      </c>
      <c r="C25" s="435">
        <v>200</v>
      </c>
      <c r="D25" s="400" t="s">
        <v>7</v>
      </c>
      <c r="E25" s="389"/>
      <c r="F25" s="431">
        <f>E25*9.5%</f>
        <v>0</v>
      </c>
      <c r="G25" s="432">
        <f t="shared" si="0"/>
        <v>0</v>
      </c>
      <c r="H25" s="431">
        <f>G25*C25</f>
        <v>0</v>
      </c>
      <c r="I25" s="112"/>
      <c r="J25" s="83"/>
    </row>
    <row r="26" spans="1:10" ht="15.75" customHeight="1" thickTop="1">
      <c r="A26" s="795" t="s">
        <v>309</v>
      </c>
      <c r="B26" s="796"/>
      <c r="C26" s="796"/>
      <c r="D26" s="443"/>
      <c r="E26" s="444"/>
      <c r="F26" s="440"/>
      <c r="G26" s="441"/>
      <c r="H26" s="442">
        <f>SUM(H14:H25)</f>
        <v>0</v>
      </c>
      <c r="I26" s="213"/>
    </row>
    <row r="27" spans="1:10" ht="12" customHeight="1">
      <c r="A27" s="170"/>
      <c r="B27" s="171"/>
      <c r="C27" s="170"/>
      <c r="D27" s="65"/>
      <c r="E27" s="65"/>
      <c r="F27" s="215"/>
      <c r="G27" s="65"/>
    </row>
    <row r="28" spans="1:10" ht="12" customHeight="1" thickBot="1">
      <c r="B28" s="216"/>
      <c r="H28" s="217"/>
    </row>
    <row r="29" spans="1:10" ht="27.75" customHeight="1" thickBot="1">
      <c r="A29" s="791" t="s">
        <v>12</v>
      </c>
      <c r="B29" s="791"/>
      <c r="C29" s="791"/>
      <c r="D29" s="792"/>
      <c r="E29" s="789">
        <f>E31-(E31*0.086758)</f>
        <v>0</v>
      </c>
      <c r="F29" s="790"/>
      <c r="G29" s="15" t="s">
        <v>6</v>
      </c>
    </row>
    <row r="30" spans="1:10" ht="13.5" thickBot="1">
      <c r="A30" s="53"/>
      <c r="B30" s="69"/>
      <c r="C30" s="53"/>
      <c r="D30" s="58"/>
      <c r="E30" s="43"/>
      <c r="F30" s="43"/>
    </row>
    <row r="31" spans="1:10" ht="27.75" customHeight="1" thickBot="1">
      <c r="A31" s="787" t="s">
        <v>13</v>
      </c>
      <c r="B31" s="787"/>
      <c r="C31" s="787"/>
      <c r="D31" s="788"/>
      <c r="E31" s="789">
        <f>H26</f>
        <v>0</v>
      </c>
      <c r="F31" s="790"/>
      <c r="G31" s="15" t="s">
        <v>6</v>
      </c>
    </row>
    <row r="32" spans="1:10">
      <c r="A32" s="141"/>
      <c r="C32" s="141"/>
      <c r="D32" s="141"/>
      <c r="E32" s="54"/>
      <c r="F32" s="54"/>
    </row>
    <row r="33" spans="1:11">
      <c r="A33" s="141"/>
      <c r="C33" s="141"/>
      <c r="D33" s="141"/>
      <c r="E33" s="54"/>
      <c r="F33" s="54"/>
    </row>
    <row r="34" spans="1:11" s="169" customFormat="1" ht="15" customHeight="1">
      <c r="A34" s="793" t="s">
        <v>3</v>
      </c>
      <c r="B34" s="793"/>
      <c r="C34" s="793"/>
      <c r="D34" s="793"/>
      <c r="E34" s="793"/>
      <c r="F34" s="793"/>
      <c r="G34" s="793"/>
      <c r="H34" s="793"/>
      <c r="I34" s="793"/>
      <c r="J34" s="21"/>
    </row>
    <row r="35" spans="1:11" ht="15" customHeight="1">
      <c r="A35" s="18" t="s">
        <v>1</v>
      </c>
      <c r="B35" s="138"/>
      <c r="C35" s="18"/>
      <c r="D35" s="18"/>
      <c r="E35" s="19"/>
      <c r="F35" s="19"/>
      <c r="G35" s="18"/>
      <c r="H35" s="18"/>
      <c r="I35" s="18"/>
      <c r="J35" s="18"/>
    </row>
    <row r="36" spans="1:11">
      <c r="A36" s="18"/>
      <c r="B36" s="138"/>
      <c r="C36" s="18"/>
      <c r="D36" s="18"/>
      <c r="E36" s="19"/>
      <c r="F36" s="19"/>
      <c r="G36" s="18"/>
      <c r="H36" s="18"/>
      <c r="I36" s="18"/>
      <c r="J36" s="20"/>
    </row>
    <row r="37" spans="1:11">
      <c r="A37" s="18" t="s">
        <v>2</v>
      </c>
      <c r="B37" s="138"/>
      <c r="C37" s="18"/>
      <c r="D37" s="18"/>
      <c r="E37" s="19"/>
      <c r="F37" s="19"/>
      <c r="G37" s="18"/>
      <c r="H37" s="18"/>
      <c r="I37" s="21"/>
      <c r="J37" s="97"/>
      <c r="K37" s="169"/>
    </row>
    <row r="38" spans="1:11" s="25" customFormat="1" ht="27" customHeight="1">
      <c r="A38" s="794" t="s">
        <v>589</v>
      </c>
      <c r="B38" s="794"/>
      <c r="C38" s="794"/>
      <c r="D38" s="794"/>
      <c r="E38" s="794"/>
      <c r="F38" s="794"/>
      <c r="G38" s="794"/>
      <c r="H38" s="794"/>
      <c r="I38" s="794"/>
    </row>
    <row r="39" spans="1:11" s="26" customFormat="1" ht="15.75">
      <c r="A39" s="27" t="s">
        <v>25</v>
      </c>
      <c r="B39" s="70"/>
      <c r="C39" s="28"/>
      <c r="D39" s="28"/>
      <c r="E39" s="28"/>
      <c r="F39" s="28"/>
      <c r="G39" s="28"/>
      <c r="H39" s="29"/>
      <c r="I39" s="29"/>
    </row>
    <row r="40" spans="1:11" s="26" customFormat="1" ht="43.5" customHeight="1">
      <c r="A40" s="776" t="s">
        <v>222</v>
      </c>
      <c r="B40" s="776"/>
      <c r="C40" s="776"/>
      <c r="D40" s="779" t="s">
        <v>27</v>
      </c>
      <c r="E40" s="779"/>
      <c r="F40" s="779"/>
      <c r="G40" s="779"/>
      <c r="H40" s="779"/>
      <c r="I40" s="779"/>
    </row>
    <row r="41" spans="1:11" s="26" customFormat="1" ht="28.5" customHeight="1">
      <c r="A41" s="773" t="s">
        <v>223</v>
      </c>
      <c r="B41" s="773"/>
      <c r="C41" s="773"/>
      <c r="D41" s="776" t="s">
        <v>29</v>
      </c>
      <c r="E41" s="776"/>
      <c r="F41" s="776"/>
      <c r="G41" s="776"/>
      <c r="H41" s="776"/>
      <c r="I41" s="776"/>
    </row>
    <row r="42" spans="1:11" s="26" customFormat="1" ht="27" customHeight="1">
      <c r="A42" s="773" t="s">
        <v>591</v>
      </c>
      <c r="B42" s="773"/>
      <c r="C42" s="773"/>
      <c r="D42" s="774" t="s">
        <v>224</v>
      </c>
      <c r="E42" s="775"/>
      <c r="F42" s="775"/>
      <c r="G42" s="775"/>
      <c r="H42" s="775"/>
      <c r="I42" s="775"/>
    </row>
    <row r="43" spans="1:11" s="26" customFormat="1" ht="14.25" customHeight="1">
      <c r="A43" s="30"/>
      <c r="B43" s="71"/>
      <c r="C43" s="30"/>
      <c r="D43" s="30"/>
      <c r="E43" s="30"/>
      <c r="F43" s="30"/>
      <c r="G43" s="30"/>
      <c r="H43" s="30"/>
      <c r="I43" s="30"/>
    </row>
    <row r="44" spans="1:11" s="26" customFormat="1" ht="14.25" customHeight="1">
      <c r="A44" s="31" t="s">
        <v>26</v>
      </c>
      <c r="B44" s="72"/>
      <c r="C44" s="32"/>
      <c r="D44" s="32"/>
      <c r="E44" s="32"/>
      <c r="F44" s="32"/>
      <c r="G44" s="32"/>
      <c r="H44" s="33"/>
      <c r="I44" s="33"/>
    </row>
    <row r="45" spans="1:11" ht="130.5" customHeight="1">
      <c r="A45" s="148" t="s">
        <v>14</v>
      </c>
      <c r="B45" s="149" t="s">
        <v>144</v>
      </c>
      <c r="C45" s="148" t="s">
        <v>15</v>
      </c>
      <c r="D45" s="148" t="s">
        <v>16</v>
      </c>
      <c r="E45" s="150" t="s">
        <v>17</v>
      </c>
      <c r="F45" s="151" t="s">
        <v>22</v>
      </c>
      <c r="G45" s="152" t="s">
        <v>231</v>
      </c>
      <c r="H45" s="153" t="s">
        <v>19</v>
      </c>
      <c r="I45" s="154" t="s">
        <v>28</v>
      </c>
      <c r="J45" s="155" t="s">
        <v>24</v>
      </c>
    </row>
    <row r="46" spans="1:11" s="53" customFormat="1" ht="14.25" customHeight="1" thickBot="1">
      <c r="A46" s="156">
        <v>1</v>
      </c>
      <c r="B46" s="156">
        <v>2</v>
      </c>
      <c r="C46" s="156">
        <v>3</v>
      </c>
      <c r="D46" s="156">
        <v>4</v>
      </c>
      <c r="E46" s="157">
        <v>5</v>
      </c>
      <c r="F46" s="158">
        <v>6</v>
      </c>
      <c r="G46" s="159" t="s">
        <v>33</v>
      </c>
      <c r="H46" s="160" t="s">
        <v>34</v>
      </c>
      <c r="I46" s="161">
        <v>9</v>
      </c>
      <c r="J46" s="163">
        <v>10</v>
      </c>
    </row>
    <row r="47" spans="1:11" ht="13.5" thickTop="1">
      <c r="A47" s="85" t="s">
        <v>30</v>
      </c>
      <c r="B47" s="99">
        <v>200</v>
      </c>
      <c r="C47" s="38">
        <v>50</v>
      </c>
      <c r="D47" s="100" t="s">
        <v>0</v>
      </c>
      <c r="E47" s="45">
        <v>2.1</v>
      </c>
      <c r="F47" s="45">
        <f>E47*9.5%</f>
        <v>0.19950000000000001</v>
      </c>
      <c r="G47" s="86">
        <f>E47+F47</f>
        <v>2.2995000000000001</v>
      </c>
      <c r="H47" s="46">
        <f>C47*G47</f>
        <v>114.97500000000001</v>
      </c>
      <c r="I47" s="89" t="s">
        <v>225</v>
      </c>
      <c r="J47" s="165"/>
    </row>
    <row r="48" spans="1:11">
      <c r="A48" s="88" t="s">
        <v>31</v>
      </c>
      <c r="B48" s="68">
        <v>1</v>
      </c>
      <c r="C48" s="84">
        <v>80</v>
      </c>
      <c r="D48" s="37" t="s">
        <v>7</v>
      </c>
      <c r="E48" s="109">
        <v>7.8</v>
      </c>
      <c r="F48" s="109">
        <f>E48*9.5%</f>
        <v>0.74099999999999999</v>
      </c>
      <c r="G48" s="22">
        <f>E48+F48</f>
        <v>8.5410000000000004</v>
      </c>
      <c r="H48" s="23">
        <f>G48*C48</f>
        <v>683.28</v>
      </c>
      <c r="I48" s="179" t="s">
        <v>226</v>
      </c>
      <c r="J48" s="12" t="s">
        <v>35</v>
      </c>
    </row>
    <row r="49" spans="1:10">
      <c r="A49" s="88" t="s">
        <v>32</v>
      </c>
      <c r="B49" s="101">
        <v>1</v>
      </c>
      <c r="C49" s="37">
        <v>200</v>
      </c>
      <c r="D49" s="37" t="s">
        <v>8</v>
      </c>
      <c r="E49" s="109">
        <v>1.5</v>
      </c>
      <c r="F49" s="45">
        <f>E49*9.5%</f>
        <v>0.14250000000000002</v>
      </c>
      <c r="G49" s="86">
        <f>E49+F49</f>
        <v>1.6425000000000001</v>
      </c>
      <c r="H49" s="46">
        <f>C49*G49</f>
        <v>328.5</v>
      </c>
      <c r="I49" s="181" t="s">
        <v>227</v>
      </c>
      <c r="J49" s="12"/>
    </row>
    <row r="50" spans="1:10">
      <c r="B50" s="475"/>
      <c r="E50" s="17"/>
      <c r="F50" s="17"/>
      <c r="H50" s="16"/>
    </row>
  </sheetData>
  <sheetProtection selectLockedCells="1"/>
  <mergeCells count="17">
    <mergeCell ref="A26:C26"/>
    <mergeCell ref="A7:J8"/>
    <mergeCell ref="A10:J10"/>
    <mergeCell ref="A2:C2"/>
    <mergeCell ref="A4:C4"/>
    <mergeCell ref="A42:C42"/>
    <mergeCell ref="D42:I42"/>
    <mergeCell ref="A31:D31"/>
    <mergeCell ref="E31:F31"/>
    <mergeCell ref="E29:F29"/>
    <mergeCell ref="A29:D29"/>
    <mergeCell ref="A34:I34"/>
    <mergeCell ref="A40:C40"/>
    <mergeCell ref="D40:I40"/>
    <mergeCell ref="A41:C41"/>
    <mergeCell ref="D41:I41"/>
    <mergeCell ref="A38:I38"/>
  </mergeCells>
  <phoneticPr fontId="2" type="noConversion"/>
  <pageMargins left="0.39370078740157483" right="0.19685039370078741" top="0.59055118110236227" bottom="0.39370078740157483" header="0.19685039370078741" footer="0.19685039370078741"/>
  <pageSetup paperSize="9" scale="6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7"/>
  <sheetViews>
    <sheetView view="pageLayout" zoomScale="75" zoomScaleNormal="80" zoomScalePageLayoutView="75" workbookViewId="0">
      <selection activeCell="E21" sqref="E21:F21"/>
    </sheetView>
  </sheetViews>
  <sheetFormatPr defaultColWidth="9.140625" defaultRowHeight="12.75"/>
  <cols>
    <col min="1" max="1" width="47.85546875" style="15" customWidth="1"/>
    <col min="2" max="2" width="10.5703125" style="177" customWidth="1"/>
    <col min="3" max="3" width="8.7109375" style="15" customWidth="1"/>
    <col min="4" max="4" width="8.28515625" style="15" customWidth="1"/>
    <col min="5" max="5" width="13.7109375" style="15" customWidth="1"/>
    <col min="6" max="6" width="8.7109375" style="15" customWidth="1"/>
    <col min="7" max="7" width="13.5703125" style="15" customWidth="1"/>
    <col min="8" max="8" width="14.85546875" style="15" customWidth="1"/>
    <col min="9" max="9" width="26.5703125" style="15" customWidth="1"/>
    <col min="10" max="10" width="16" style="15" customWidth="1"/>
    <col min="11" max="11" width="13.28515625" style="15" customWidth="1"/>
    <col min="12" max="12" width="14.7109375" style="15" customWidth="1"/>
    <col min="13" max="16384" width="9.140625" style="15"/>
  </cols>
  <sheetData>
    <row r="1" spans="1:12">
      <c r="A1" s="6" t="s">
        <v>9</v>
      </c>
      <c r="B1" s="66"/>
      <c r="C1" s="7"/>
    </row>
    <row r="2" spans="1:12">
      <c r="A2" s="769" t="s">
        <v>281</v>
      </c>
      <c r="B2" s="770"/>
      <c r="C2" s="771"/>
    </row>
    <row r="3" spans="1:12">
      <c r="A3" s="8"/>
      <c r="B3" s="67"/>
      <c r="C3" s="9"/>
    </row>
    <row r="4" spans="1:12">
      <c r="A4" s="769" t="s">
        <v>282</v>
      </c>
      <c r="B4" s="770"/>
      <c r="C4" s="771"/>
    </row>
    <row r="5" spans="1:12" ht="18">
      <c r="A5" s="772" t="s">
        <v>5</v>
      </c>
      <c r="B5" s="772"/>
      <c r="C5" s="772"/>
      <c r="D5" s="772"/>
      <c r="E5" s="772"/>
      <c r="F5" s="772"/>
      <c r="G5" s="772"/>
      <c r="H5" s="772"/>
      <c r="I5" s="772"/>
      <c r="J5" s="772"/>
      <c r="K5" s="772"/>
      <c r="L5" s="772"/>
    </row>
    <row r="6" spans="1:12">
      <c r="A6" s="147"/>
      <c r="B6" s="147"/>
      <c r="C6" s="147"/>
      <c r="D6" s="147"/>
      <c r="E6" s="147"/>
      <c r="F6" s="147"/>
      <c r="G6" s="147"/>
      <c r="H6" s="204"/>
      <c r="I6" s="205"/>
      <c r="J6" s="205"/>
      <c r="K6" s="205"/>
    </row>
    <row r="7" spans="1:12" ht="18">
      <c r="A7" s="768" t="s">
        <v>334</v>
      </c>
      <c r="B7" s="768"/>
      <c r="C7" s="768"/>
      <c r="D7" s="768"/>
      <c r="E7" s="768"/>
      <c r="F7" s="768"/>
      <c r="G7" s="768"/>
      <c r="H7" s="768"/>
      <c r="I7" s="768"/>
      <c r="J7" s="768"/>
      <c r="K7" s="768"/>
      <c r="L7" s="768"/>
    </row>
    <row r="8" spans="1:12" ht="18">
      <c r="A8" s="146"/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</row>
    <row r="9" spans="1:12" ht="170.25" customHeight="1">
      <c r="A9" s="148" t="s">
        <v>14</v>
      </c>
      <c r="B9" s="149" t="s">
        <v>144</v>
      </c>
      <c r="C9" s="148" t="s">
        <v>15</v>
      </c>
      <c r="D9" s="148" t="s">
        <v>16</v>
      </c>
      <c r="E9" s="150" t="s">
        <v>17</v>
      </c>
      <c r="F9" s="151" t="s">
        <v>22</v>
      </c>
      <c r="G9" s="152" t="s">
        <v>18</v>
      </c>
      <c r="H9" s="153" t="s">
        <v>19</v>
      </c>
      <c r="I9" s="154" t="s">
        <v>28</v>
      </c>
      <c r="J9" s="150" t="s">
        <v>616</v>
      </c>
      <c r="K9" s="152" t="s">
        <v>23</v>
      </c>
      <c r="L9" s="155" t="s">
        <v>24</v>
      </c>
    </row>
    <row r="10" spans="1:12" s="53" customFormat="1" ht="14.25" customHeight="1" thickBot="1">
      <c r="A10" s="156">
        <v>1</v>
      </c>
      <c r="B10" s="156">
        <v>2</v>
      </c>
      <c r="C10" s="156">
        <v>3</v>
      </c>
      <c r="D10" s="156">
        <v>4</v>
      </c>
      <c r="E10" s="157">
        <v>5</v>
      </c>
      <c r="F10" s="158">
        <v>6</v>
      </c>
      <c r="G10" s="159" t="s">
        <v>33</v>
      </c>
      <c r="H10" s="160" t="s">
        <v>34</v>
      </c>
      <c r="I10" s="161">
        <v>9</v>
      </c>
      <c r="J10" s="477">
        <v>10</v>
      </c>
      <c r="K10" s="478">
        <v>11</v>
      </c>
      <c r="L10" s="479">
        <v>12</v>
      </c>
    </row>
    <row r="11" spans="1:12" ht="105.75" customHeight="1" thickTop="1">
      <c r="A11" s="1" t="s">
        <v>145</v>
      </c>
      <c r="B11" s="100">
        <v>1705</v>
      </c>
      <c r="C11" s="220">
        <v>20</v>
      </c>
      <c r="D11" s="165" t="s">
        <v>0</v>
      </c>
      <c r="E11" s="64"/>
      <c r="F11" s="61">
        <f>E11*9.5%</f>
        <v>0</v>
      </c>
      <c r="G11" s="221">
        <f>E11+F11</f>
        <v>0</v>
      </c>
      <c r="H11" s="207">
        <f>G11*C11</f>
        <v>0</v>
      </c>
      <c r="I11" s="111"/>
      <c r="J11" s="182"/>
      <c r="K11" s="490">
        <f t="shared" ref="K11:K16" si="0">(J11*E11)/B11</f>
        <v>0</v>
      </c>
      <c r="L11" s="83"/>
    </row>
    <row r="12" spans="1:12" ht="95.25" customHeight="1">
      <c r="A12" s="189" t="s">
        <v>146</v>
      </c>
      <c r="B12" s="208">
        <v>1705</v>
      </c>
      <c r="C12" s="222">
        <v>50</v>
      </c>
      <c r="D12" s="165" t="s">
        <v>0</v>
      </c>
      <c r="E12" s="63"/>
      <c r="F12" s="61">
        <f t="shared" ref="F12:F16" si="1">E12*9.5%</f>
        <v>0</v>
      </c>
      <c r="G12" s="221">
        <f t="shared" ref="G12:G16" si="2">E12+F12</f>
        <v>0</v>
      </c>
      <c r="H12" s="207">
        <f t="shared" ref="H12:H16" si="3">G12*C12</f>
        <v>0</v>
      </c>
      <c r="I12" s="112"/>
      <c r="J12" s="186"/>
      <c r="K12" s="490">
        <f t="shared" si="0"/>
        <v>0</v>
      </c>
      <c r="L12" s="83"/>
    </row>
    <row r="13" spans="1:12" ht="80.25" customHeight="1">
      <c r="A13" s="2" t="s">
        <v>941</v>
      </c>
      <c r="B13" s="84">
        <v>160</v>
      </c>
      <c r="C13" s="223">
        <v>40</v>
      </c>
      <c r="D13" s="165" t="s">
        <v>0</v>
      </c>
      <c r="E13" s="62"/>
      <c r="F13" s="61">
        <f t="shared" si="1"/>
        <v>0</v>
      </c>
      <c r="G13" s="221">
        <f t="shared" si="2"/>
        <v>0</v>
      </c>
      <c r="H13" s="207">
        <f t="shared" si="3"/>
        <v>0</v>
      </c>
      <c r="I13" s="112"/>
      <c r="J13" s="186"/>
      <c r="K13" s="490">
        <f t="shared" si="0"/>
        <v>0</v>
      </c>
      <c r="L13" s="83"/>
    </row>
    <row r="14" spans="1:12" ht="55.5" customHeight="1">
      <c r="A14" s="224" t="s">
        <v>283</v>
      </c>
      <c r="B14" s="84">
        <v>150</v>
      </c>
      <c r="C14" s="223">
        <v>15</v>
      </c>
      <c r="D14" s="165" t="s">
        <v>0</v>
      </c>
      <c r="E14" s="62"/>
      <c r="F14" s="61">
        <f t="shared" si="1"/>
        <v>0</v>
      </c>
      <c r="G14" s="221">
        <f t="shared" si="2"/>
        <v>0</v>
      </c>
      <c r="H14" s="207">
        <f t="shared" si="3"/>
        <v>0</v>
      </c>
      <c r="I14" s="112"/>
      <c r="J14" s="186"/>
      <c r="K14" s="490">
        <f t="shared" si="0"/>
        <v>0</v>
      </c>
      <c r="L14" s="83"/>
    </row>
    <row r="15" spans="1:12" ht="57.75" customHeight="1">
      <c r="A15" s="224" t="s">
        <v>284</v>
      </c>
      <c r="B15" s="84">
        <v>150</v>
      </c>
      <c r="C15" s="223">
        <v>15</v>
      </c>
      <c r="D15" s="165" t="s">
        <v>0</v>
      </c>
      <c r="E15" s="49"/>
      <c r="F15" s="380">
        <f t="shared" si="1"/>
        <v>0</v>
      </c>
      <c r="G15" s="263">
        <f t="shared" si="2"/>
        <v>0</v>
      </c>
      <c r="H15" s="284">
        <f t="shared" si="3"/>
        <v>0</v>
      </c>
      <c r="I15" s="112"/>
      <c r="J15" s="186"/>
      <c r="K15" s="491">
        <f t="shared" si="0"/>
        <v>0</v>
      </c>
      <c r="L15" s="83"/>
    </row>
    <row r="16" spans="1:12" ht="44.25" customHeight="1">
      <c r="A16" s="224" t="s">
        <v>553</v>
      </c>
      <c r="B16" s="84">
        <v>1000</v>
      </c>
      <c r="C16" s="223">
        <v>40</v>
      </c>
      <c r="D16" s="165" t="s">
        <v>0</v>
      </c>
      <c r="E16" s="49"/>
      <c r="F16" s="380">
        <f t="shared" si="1"/>
        <v>0</v>
      </c>
      <c r="G16" s="263">
        <f t="shared" si="2"/>
        <v>0</v>
      </c>
      <c r="H16" s="284">
        <f t="shared" si="3"/>
        <v>0</v>
      </c>
      <c r="I16" s="112"/>
      <c r="J16" s="186"/>
      <c r="K16" s="491">
        <f t="shared" si="0"/>
        <v>0</v>
      </c>
      <c r="L16" s="83"/>
    </row>
    <row r="17" spans="1:12" ht="30" customHeight="1">
      <c r="A17" s="800" t="s">
        <v>309</v>
      </c>
      <c r="B17" s="786"/>
      <c r="C17" s="786"/>
      <c r="D17" s="254"/>
      <c r="E17" s="445"/>
      <c r="F17" s="446"/>
      <c r="G17" s="254"/>
      <c r="H17" s="447">
        <f>SUM(H11:H16)</f>
        <v>0</v>
      </c>
      <c r="I17" s="255"/>
      <c r="J17" s="255"/>
      <c r="K17" s="255"/>
      <c r="L17" s="83"/>
    </row>
    <row r="18" spans="1:12" ht="12" customHeight="1">
      <c r="A18" s="170"/>
      <c r="B18" s="171"/>
      <c r="C18" s="170"/>
      <c r="D18" s="65"/>
      <c r="E18" s="65"/>
      <c r="F18" s="215"/>
      <c r="G18" s="65"/>
    </row>
    <row r="19" spans="1:12" ht="12" customHeight="1">
      <c r="A19" s="170"/>
      <c r="B19" s="171"/>
      <c r="C19" s="170"/>
      <c r="D19" s="65"/>
      <c r="E19" s="65"/>
      <c r="F19" s="215"/>
      <c r="G19" s="65"/>
    </row>
    <row r="20" spans="1:12" ht="13.5" thickBot="1">
      <c r="H20" s="217"/>
    </row>
    <row r="21" spans="1:12" ht="29.25" customHeight="1" thickBot="1">
      <c r="A21" s="762" t="s">
        <v>12</v>
      </c>
      <c r="B21" s="762"/>
      <c r="C21" s="762"/>
      <c r="D21" s="762"/>
      <c r="E21" s="763">
        <f>E23-(E23*0.086758)</f>
        <v>0</v>
      </c>
      <c r="F21" s="799"/>
      <c r="G21" s="15" t="s">
        <v>6</v>
      </c>
    </row>
    <row r="22" spans="1:12" ht="16.5" thickBot="1">
      <c r="D22" s="17"/>
      <c r="E22" s="92"/>
      <c r="F22" s="92"/>
    </row>
    <row r="23" spans="1:12" ht="27" customHeight="1" thickBot="1">
      <c r="A23" s="765" t="s">
        <v>13</v>
      </c>
      <c r="B23" s="765"/>
      <c r="C23" s="765"/>
      <c r="D23" s="765"/>
      <c r="E23" s="763">
        <f>H17</f>
        <v>0</v>
      </c>
      <c r="F23" s="799"/>
      <c r="G23" s="15" t="s">
        <v>6</v>
      </c>
    </row>
    <row r="24" spans="1:12">
      <c r="A24" s="141"/>
      <c r="C24" s="141"/>
      <c r="D24" s="141"/>
      <c r="E24" s="54"/>
      <c r="F24" s="54"/>
    </row>
    <row r="25" spans="1:12">
      <c r="A25" s="141"/>
      <c r="C25" s="141"/>
      <c r="D25" s="141"/>
      <c r="E25" s="54"/>
      <c r="F25" s="54"/>
    </row>
    <row r="26" spans="1:12">
      <c r="A26" s="141"/>
      <c r="C26" s="141"/>
      <c r="D26" s="141"/>
      <c r="E26" s="54"/>
      <c r="F26" s="54"/>
    </row>
    <row r="27" spans="1:12">
      <c r="A27" s="141"/>
      <c r="C27" s="141"/>
      <c r="D27" s="141"/>
      <c r="E27" s="54"/>
      <c r="F27" s="54"/>
    </row>
    <row r="28" spans="1:12" ht="9.75" customHeight="1">
      <c r="A28" s="141"/>
      <c r="C28" s="141"/>
      <c r="D28" s="141"/>
      <c r="E28" s="141"/>
      <c r="F28" s="141"/>
      <c r="G28" s="141"/>
      <c r="H28" s="205"/>
    </row>
    <row r="29" spans="1:12" s="169" customFormat="1" ht="15" customHeight="1">
      <c r="A29" s="793" t="s">
        <v>3</v>
      </c>
      <c r="B29" s="793"/>
      <c r="C29" s="793"/>
      <c r="D29" s="793"/>
      <c r="E29" s="793"/>
      <c r="F29" s="793"/>
      <c r="G29" s="793"/>
      <c r="H29" s="793"/>
      <c r="I29" s="793"/>
      <c r="J29" s="793"/>
      <c r="K29" s="793"/>
    </row>
    <row r="30" spans="1:12" s="169" customFormat="1">
      <c r="A30" s="197"/>
      <c r="B30" s="198"/>
      <c r="C30" s="197"/>
      <c r="D30" s="197"/>
      <c r="E30" s="197"/>
      <c r="F30" s="197"/>
      <c r="G30" s="197"/>
      <c r="H30" s="197"/>
      <c r="I30" s="197"/>
      <c r="J30" s="21"/>
      <c r="K30" s="21"/>
    </row>
    <row r="31" spans="1:12" ht="15" customHeight="1">
      <c r="A31" s="18" t="s">
        <v>1</v>
      </c>
      <c r="B31" s="138"/>
      <c r="C31" s="18"/>
      <c r="D31" s="18"/>
      <c r="E31" s="19"/>
      <c r="F31" s="19"/>
      <c r="G31" s="18"/>
      <c r="H31" s="18"/>
      <c r="I31" s="18"/>
      <c r="J31" s="761"/>
      <c r="K31" s="761"/>
    </row>
    <row r="32" spans="1:12">
      <c r="A32" s="18"/>
      <c r="B32" s="138"/>
      <c r="C32" s="18"/>
      <c r="D32" s="18"/>
      <c r="E32" s="19"/>
      <c r="F32" s="19"/>
      <c r="G32" s="18"/>
      <c r="H32" s="18"/>
      <c r="I32" s="18"/>
      <c r="J32" s="18"/>
      <c r="K32" s="18"/>
      <c r="L32" s="16"/>
    </row>
    <row r="33" spans="1:13">
      <c r="A33" s="18" t="s">
        <v>2</v>
      </c>
      <c r="B33" s="138"/>
      <c r="C33" s="18"/>
      <c r="D33" s="18"/>
      <c r="E33" s="19"/>
      <c r="F33" s="19"/>
      <c r="G33" s="18"/>
      <c r="H33" s="18"/>
      <c r="I33" s="21"/>
      <c r="J33" s="98"/>
      <c r="K33" s="98"/>
      <c r="L33" s="172"/>
      <c r="M33" s="169"/>
    </row>
    <row r="34" spans="1:13" ht="35.25" customHeight="1">
      <c r="A34" s="777" t="s">
        <v>596</v>
      </c>
      <c r="B34" s="778"/>
      <c r="C34" s="778"/>
      <c r="D34" s="778"/>
      <c r="E34" s="778"/>
      <c r="F34" s="778"/>
      <c r="G34" s="778"/>
      <c r="H34" s="778"/>
      <c r="I34" s="778"/>
      <c r="J34" s="778"/>
      <c r="K34" s="778"/>
    </row>
    <row r="35" spans="1:13" s="26" customFormat="1" ht="15.75">
      <c r="A35" s="27" t="s">
        <v>25</v>
      </c>
      <c r="B35" s="70"/>
      <c r="C35" s="28"/>
      <c r="D35" s="28"/>
      <c r="E35" s="28"/>
      <c r="F35" s="28"/>
      <c r="G35" s="28"/>
      <c r="H35" s="29"/>
      <c r="I35" s="29"/>
    </row>
    <row r="36" spans="1:13" s="26" customFormat="1" ht="43.5" customHeight="1">
      <c r="A36" s="776" t="s">
        <v>222</v>
      </c>
      <c r="B36" s="776"/>
      <c r="C36" s="776"/>
      <c r="D36" s="779" t="s">
        <v>27</v>
      </c>
      <c r="E36" s="779"/>
      <c r="F36" s="779"/>
      <c r="G36" s="779"/>
      <c r="H36" s="779"/>
      <c r="I36" s="779"/>
      <c r="J36" s="779"/>
      <c r="K36" s="779"/>
    </row>
    <row r="37" spans="1:13" s="26" customFormat="1" ht="28.5" customHeight="1">
      <c r="A37" s="773" t="s">
        <v>223</v>
      </c>
      <c r="B37" s="773"/>
      <c r="C37" s="773"/>
      <c r="D37" s="776" t="s">
        <v>29</v>
      </c>
      <c r="E37" s="776"/>
      <c r="F37" s="776"/>
      <c r="G37" s="776"/>
      <c r="H37" s="776"/>
      <c r="I37" s="776"/>
      <c r="J37" s="776"/>
      <c r="K37" s="776"/>
    </row>
    <row r="38" spans="1:13" s="26" customFormat="1" ht="51.75" customHeight="1">
      <c r="A38" s="773" t="s">
        <v>601</v>
      </c>
      <c r="B38" s="773"/>
      <c r="C38" s="773"/>
      <c r="D38" s="773" t="s">
        <v>605</v>
      </c>
      <c r="E38" s="773"/>
      <c r="F38" s="773"/>
      <c r="G38" s="773"/>
      <c r="H38" s="773"/>
      <c r="I38" s="773"/>
      <c r="J38" s="773"/>
      <c r="K38" s="773"/>
    </row>
    <row r="39" spans="1:13" s="26" customFormat="1" ht="27" customHeight="1">
      <c r="A39" s="773" t="s">
        <v>634</v>
      </c>
      <c r="B39" s="773"/>
      <c r="C39" s="773"/>
      <c r="D39" s="774" t="s">
        <v>224</v>
      </c>
      <c r="E39" s="775"/>
      <c r="F39" s="775"/>
      <c r="G39" s="775"/>
      <c r="H39" s="775"/>
      <c r="I39" s="775"/>
      <c r="J39" s="775"/>
      <c r="K39" s="798"/>
    </row>
    <row r="40" spans="1:13" s="26" customFormat="1" ht="14.25" customHeight="1">
      <c r="A40" s="30"/>
      <c r="B40" s="71"/>
      <c r="C40" s="30"/>
      <c r="D40" s="30"/>
      <c r="E40" s="30"/>
      <c r="F40" s="30"/>
      <c r="G40" s="30"/>
      <c r="H40" s="30"/>
      <c r="I40" s="30"/>
    </row>
    <row r="41" spans="1:13" s="26" customFormat="1" ht="14.25" customHeight="1">
      <c r="A41" s="31" t="s">
        <v>26</v>
      </c>
      <c r="B41" s="72"/>
      <c r="C41" s="32"/>
      <c r="D41" s="32"/>
      <c r="E41" s="32"/>
      <c r="F41" s="32"/>
      <c r="G41" s="32"/>
      <c r="H41" s="33"/>
      <c r="I41" s="33"/>
    </row>
    <row r="42" spans="1:13" ht="130.5" customHeight="1">
      <c r="A42" s="148" t="s">
        <v>14</v>
      </c>
      <c r="B42" s="149" t="s">
        <v>144</v>
      </c>
      <c r="C42" s="148" t="s">
        <v>15</v>
      </c>
      <c r="D42" s="148" t="s">
        <v>16</v>
      </c>
      <c r="E42" s="150" t="s">
        <v>17</v>
      </c>
      <c r="F42" s="151" t="s">
        <v>22</v>
      </c>
      <c r="G42" s="152" t="s">
        <v>231</v>
      </c>
      <c r="H42" s="153" t="s">
        <v>19</v>
      </c>
      <c r="I42" s="154" t="s">
        <v>28</v>
      </c>
      <c r="J42" s="150" t="s">
        <v>625</v>
      </c>
      <c r="K42" s="152" t="s">
        <v>23</v>
      </c>
      <c r="L42" s="155" t="s">
        <v>24</v>
      </c>
    </row>
    <row r="43" spans="1:13" s="53" customFormat="1" ht="14.25" customHeight="1" thickBot="1">
      <c r="A43" s="156">
        <v>1</v>
      </c>
      <c r="B43" s="156">
        <v>2</v>
      </c>
      <c r="C43" s="156">
        <v>3</v>
      </c>
      <c r="D43" s="156">
        <v>4</v>
      </c>
      <c r="E43" s="157">
        <v>5</v>
      </c>
      <c r="F43" s="158">
        <v>6</v>
      </c>
      <c r="G43" s="159" t="s">
        <v>33</v>
      </c>
      <c r="H43" s="160" t="s">
        <v>34</v>
      </c>
      <c r="I43" s="161">
        <v>9</v>
      </c>
      <c r="J43" s="162">
        <v>10</v>
      </c>
      <c r="K43" s="159">
        <v>11</v>
      </c>
      <c r="L43" s="163">
        <v>12</v>
      </c>
    </row>
    <row r="44" spans="1:13" ht="13.5" thickTop="1">
      <c r="A44" s="85" t="s">
        <v>30</v>
      </c>
      <c r="B44" s="99">
        <v>200</v>
      </c>
      <c r="C44" s="38">
        <v>50</v>
      </c>
      <c r="D44" s="100" t="s">
        <v>0</v>
      </c>
      <c r="E44" s="45">
        <v>2.1</v>
      </c>
      <c r="F44" s="45">
        <f>E44*9.5%</f>
        <v>0.19950000000000001</v>
      </c>
      <c r="G44" s="86">
        <f>E44+F44</f>
        <v>2.2995000000000001</v>
      </c>
      <c r="H44" s="46">
        <f>C44*G44</f>
        <v>114.97500000000001</v>
      </c>
      <c r="I44" s="89" t="s">
        <v>225</v>
      </c>
      <c r="J44" s="164">
        <v>220</v>
      </c>
      <c r="K44" s="96">
        <f>(J44*E44)/B44</f>
        <v>2.31</v>
      </c>
      <c r="L44" s="165"/>
    </row>
    <row r="45" spans="1:13">
      <c r="A45" s="88" t="s">
        <v>31</v>
      </c>
      <c r="B45" s="68">
        <v>1</v>
      </c>
      <c r="C45" s="84">
        <v>80</v>
      </c>
      <c r="D45" s="37" t="s">
        <v>7</v>
      </c>
      <c r="E45" s="109">
        <v>7.8</v>
      </c>
      <c r="F45" s="109">
        <f>E45*9.5%</f>
        <v>0.74099999999999999</v>
      </c>
      <c r="G45" s="22">
        <f>E45+F45</f>
        <v>8.5410000000000004</v>
      </c>
      <c r="H45" s="23">
        <f>G45*C45</f>
        <v>683.28</v>
      </c>
      <c r="I45" s="179" t="s">
        <v>226</v>
      </c>
      <c r="J45" s="180">
        <v>1</v>
      </c>
      <c r="K45" s="96">
        <f>(J45*E45)/B45</f>
        <v>7.8</v>
      </c>
      <c r="L45" s="12" t="s">
        <v>35</v>
      </c>
    </row>
    <row r="46" spans="1:13">
      <c r="A46" s="88" t="s">
        <v>32</v>
      </c>
      <c r="B46" s="101">
        <v>1</v>
      </c>
      <c r="C46" s="37">
        <v>200</v>
      </c>
      <c r="D46" s="37" t="s">
        <v>8</v>
      </c>
      <c r="E46" s="109">
        <v>1.5</v>
      </c>
      <c r="F46" s="45">
        <f>E46*9.5%</f>
        <v>0.14250000000000002</v>
      </c>
      <c r="G46" s="86">
        <f>E46+F46</f>
        <v>1.6425000000000001</v>
      </c>
      <c r="H46" s="46">
        <f>C46*G46</f>
        <v>328.5</v>
      </c>
      <c r="I46" s="181" t="s">
        <v>227</v>
      </c>
      <c r="J46" s="180">
        <v>1</v>
      </c>
      <c r="K46" s="96">
        <f>(J46*E46)/B46</f>
        <v>1.5</v>
      </c>
      <c r="L46" s="12"/>
    </row>
    <row r="47" spans="1:13">
      <c r="B47" s="475"/>
      <c r="E47" s="17"/>
      <c r="F47" s="17"/>
      <c r="H47" s="16"/>
    </row>
  </sheetData>
  <sheetProtection selectLockedCells="1"/>
  <mergeCells count="20">
    <mergeCell ref="A36:C36"/>
    <mergeCell ref="D36:K36"/>
    <mergeCell ref="A2:C2"/>
    <mergeCell ref="A4:C4"/>
    <mergeCell ref="A29:K29"/>
    <mergeCell ref="J31:K31"/>
    <mergeCell ref="A5:L5"/>
    <mergeCell ref="A7:L7"/>
    <mergeCell ref="A21:D21"/>
    <mergeCell ref="E21:F21"/>
    <mergeCell ref="A23:D23"/>
    <mergeCell ref="E23:F23"/>
    <mergeCell ref="A17:C17"/>
    <mergeCell ref="A34:K34"/>
    <mergeCell ref="D37:K37"/>
    <mergeCell ref="A38:C38"/>
    <mergeCell ref="D38:K38"/>
    <mergeCell ref="A39:C39"/>
    <mergeCell ref="D39:K39"/>
    <mergeCell ref="A37:C37"/>
  </mergeCells>
  <pageMargins left="0.39370078740157483" right="0.19685039370078741" top="0.59055118110236227" bottom="0.39370078740157483" header="0.19685039370078741" footer="0.19685039370078741"/>
  <pageSetup paperSize="9" scale="65" orientation="landscape" horizont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322D1-68F0-4546-B188-00710CEF4C1D}">
  <dimension ref="A1:M111"/>
  <sheetViews>
    <sheetView view="pageLayout" zoomScale="75" zoomScaleNormal="100" zoomScalePageLayoutView="75" workbookViewId="0">
      <selection activeCell="E88" sqref="E88:F88"/>
    </sheetView>
  </sheetViews>
  <sheetFormatPr defaultColWidth="9.140625" defaultRowHeight="12.75"/>
  <cols>
    <col min="1" max="1" width="49.42578125" style="527" customWidth="1"/>
    <col min="2" max="2" width="10.5703125" style="622" customWidth="1"/>
    <col min="3" max="3" width="9" style="583" customWidth="1"/>
    <col min="4" max="4" width="8.140625" style="527" customWidth="1"/>
    <col min="5" max="5" width="12.5703125" style="527" customWidth="1"/>
    <col min="6" max="6" width="8.85546875" style="527" customWidth="1"/>
    <col min="7" max="7" width="12.7109375" style="527" customWidth="1"/>
    <col min="8" max="8" width="15.5703125" style="527" customWidth="1"/>
    <col min="9" max="9" width="27" style="527" customWidth="1"/>
    <col min="10" max="10" width="15.85546875" style="527" customWidth="1"/>
    <col min="11" max="11" width="15.5703125" style="527" customWidth="1"/>
    <col min="12" max="12" width="12.5703125" style="527" customWidth="1"/>
    <col min="13" max="13" width="16.42578125" style="527" customWidth="1"/>
    <col min="14" max="16384" width="9.140625" style="527"/>
  </cols>
  <sheetData>
    <row r="1" spans="1:13">
      <c r="A1" s="525" t="s">
        <v>655</v>
      </c>
      <c r="B1" s="526"/>
      <c r="C1" s="508"/>
    </row>
    <row r="2" spans="1:13">
      <c r="A2" s="801" t="s">
        <v>281</v>
      </c>
      <c r="B2" s="802"/>
      <c r="C2" s="508"/>
    </row>
    <row r="3" spans="1:13">
      <c r="A3" s="803"/>
      <c r="B3" s="804"/>
      <c r="C3" s="508"/>
    </row>
    <row r="4" spans="1:13">
      <c r="A4" s="801" t="s">
        <v>282</v>
      </c>
      <c r="B4" s="802"/>
      <c r="C4" s="508"/>
    </row>
    <row r="5" spans="1:13">
      <c r="A5" s="803"/>
      <c r="B5" s="804"/>
      <c r="C5" s="508"/>
    </row>
    <row r="6" spans="1:13" ht="13.5" customHeight="1">
      <c r="A6" s="805" t="s">
        <v>656</v>
      </c>
      <c r="B6" s="806"/>
      <c r="C6" s="508"/>
    </row>
    <row r="7" spans="1:13" ht="13.5" customHeight="1">
      <c r="A7" s="805" t="s">
        <v>657</v>
      </c>
      <c r="B7" s="806"/>
      <c r="C7" s="508"/>
    </row>
    <row r="10" spans="1:13" ht="18">
      <c r="A10" s="807" t="s">
        <v>5</v>
      </c>
      <c r="B10" s="807"/>
      <c r="C10" s="807"/>
      <c r="D10" s="807"/>
      <c r="E10" s="807"/>
      <c r="F10" s="807"/>
      <c r="G10" s="807"/>
      <c r="H10" s="807"/>
      <c r="I10" s="807"/>
      <c r="J10" s="807"/>
      <c r="K10" s="807"/>
      <c r="L10" s="807"/>
      <c r="M10" s="807"/>
    </row>
    <row r="11" spans="1:13">
      <c r="A11" s="528"/>
      <c r="B11" s="528"/>
      <c r="C11" s="528"/>
      <c r="D11" s="528"/>
      <c r="E11" s="528"/>
      <c r="F11" s="528"/>
      <c r="G11" s="528"/>
    </row>
    <row r="12" spans="1:13" ht="18">
      <c r="A12" s="807" t="s">
        <v>335</v>
      </c>
      <c r="B12" s="807"/>
      <c r="C12" s="807"/>
      <c r="D12" s="807"/>
      <c r="E12" s="807"/>
      <c r="F12" s="807"/>
      <c r="G12" s="807"/>
      <c r="H12" s="807"/>
      <c r="I12" s="807"/>
      <c r="J12" s="807"/>
      <c r="K12" s="807"/>
      <c r="L12" s="807"/>
      <c r="M12" s="807"/>
    </row>
    <row r="13" spans="1:13">
      <c r="A13" s="528"/>
      <c r="B13" s="528"/>
      <c r="C13" s="528"/>
      <c r="D13" s="528"/>
      <c r="E13" s="528"/>
      <c r="F13" s="528"/>
      <c r="G13" s="528"/>
    </row>
    <row r="14" spans="1:13" ht="124.5" customHeight="1">
      <c r="A14" s="529" t="s">
        <v>14</v>
      </c>
      <c r="B14" s="530" t="s">
        <v>144</v>
      </c>
      <c r="C14" s="529" t="s">
        <v>15</v>
      </c>
      <c r="D14" s="529" t="s">
        <v>16</v>
      </c>
      <c r="E14" s="531" t="s">
        <v>17</v>
      </c>
      <c r="F14" s="532" t="s">
        <v>22</v>
      </c>
      <c r="G14" s="533" t="s">
        <v>18</v>
      </c>
      <c r="H14" s="534" t="s">
        <v>19</v>
      </c>
      <c r="I14" s="535" t="s">
        <v>28</v>
      </c>
      <c r="J14" s="529" t="s">
        <v>658</v>
      </c>
      <c r="K14" s="531" t="s">
        <v>574</v>
      </c>
      <c r="L14" s="533" t="s">
        <v>23</v>
      </c>
      <c r="M14" s="536" t="s">
        <v>24</v>
      </c>
    </row>
    <row r="15" spans="1:13" s="545" customFormat="1" ht="14.25" customHeight="1" thickBot="1">
      <c r="A15" s="537">
        <v>1</v>
      </c>
      <c r="B15" s="537">
        <v>2</v>
      </c>
      <c r="C15" s="537">
        <v>3</v>
      </c>
      <c r="D15" s="537">
        <v>4</v>
      </c>
      <c r="E15" s="538">
        <v>5</v>
      </c>
      <c r="F15" s="539">
        <v>6</v>
      </c>
      <c r="G15" s="540" t="s">
        <v>33</v>
      </c>
      <c r="H15" s="541" t="s">
        <v>34</v>
      </c>
      <c r="I15" s="542">
        <v>9</v>
      </c>
      <c r="J15" s="537">
        <v>10</v>
      </c>
      <c r="K15" s="543">
        <v>11</v>
      </c>
      <c r="L15" s="540">
        <v>12</v>
      </c>
      <c r="M15" s="544">
        <v>13</v>
      </c>
    </row>
    <row r="16" spans="1:13" ht="40.5" customHeight="1" thickTop="1">
      <c r="A16" s="546" t="s">
        <v>659</v>
      </c>
      <c r="B16" s="547">
        <v>10</v>
      </c>
      <c r="C16" s="548">
        <v>50</v>
      </c>
      <c r="D16" s="549" t="s">
        <v>0</v>
      </c>
      <c r="E16" s="550"/>
      <c r="F16" s="551">
        <f>E16*9.5%</f>
        <v>0</v>
      </c>
      <c r="G16" s="552">
        <f>E16+F16</f>
        <v>0</v>
      </c>
      <c r="H16" s="553">
        <f>C16*G16</f>
        <v>0</v>
      </c>
      <c r="I16" s="245"/>
      <c r="J16" s="554">
        <v>10</v>
      </c>
      <c r="K16" s="143"/>
      <c r="L16" s="551">
        <f>(K16*E16)/B16</f>
        <v>0</v>
      </c>
      <c r="M16" s="245"/>
    </row>
    <row r="17" spans="1:13" ht="36.75" customHeight="1">
      <c r="A17" s="555" t="s">
        <v>660</v>
      </c>
      <c r="B17" s="556">
        <v>1</v>
      </c>
      <c r="C17" s="557">
        <v>1000</v>
      </c>
      <c r="D17" s="558" t="s">
        <v>8</v>
      </c>
      <c r="E17" s="49"/>
      <c r="F17" s="551">
        <f t="shared" ref="F17:F24" si="0">E17*9.5%</f>
        <v>0</v>
      </c>
      <c r="G17" s="552">
        <f t="shared" ref="G17:G24" si="1">E17+F17</f>
        <v>0</v>
      </c>
      <c r="H17" s="553">
        <f t="shared" ref="H17:H24" si="2">C17*G17</f>
        <v>0</v>
      </c>
      <c r="I17" s="246"/>
      <c r="J17" s="559">
        <v>1</v>
      </c>
      <c r="K17" s="144"/>
      <c r="L17" s="551">
        <f t="shared" ref="L17:L24" si="3">(K17*E17)/B17</f>
        <v>0</v>
      </c>
      <c r="M17" s="246"/>
    </row>
    <row r="18" spans="1:13" ht="36.75" customHeight="1">
      <c r="A18" s="555" t="s">
        <v>661</v>
      </c>
      <c r="B18" s="556">
        <v>1</v>
      </c>
      <c r="C18" s="557">
        <v>200</v>
      </c>
      <c r="D18" s="558" t="s">
        <v>8</v>
      </c>
      <c r="E18" s="49"/>
      <c r="F18" s="551">
        <f t="shared" si="0"/>
        <v>0</v>
      </c>
      <c r="G18" s="552">
        <f t="shared" si="1"/>
        <v>0</v>
      </c>
      <c r="H18" s="553">
        <f t="shared" si="2"/>
        <v>0</v>
      </c>
      <c r="I18" s="246"/>
      <c r="J18" s="559">
        <v>1</v>
      </c>
      <c r="K18" s="144"/>
      <c r="L18" s="551">
        <f t="shared" si="3"/>
        <v>0</v>
      </c>
      <c r="M18" s="246"/>
    </row>
    <row r="19" spans="1:13" ht="39.75" customHeight="1">
      <c r="A19" s="555" t="s">
        <v>662</v>
      </c>
      <c r="B19" s="556">
        <v>1</v>
      </c>
      <c r="C19" s="557">
        <v>25</v>
      </c>
      <c r="D19" s="558" t="s">
        <v>8</v>
      </c>
      <c r="E19" s="49"/>
      <c r="F19" s="551">
        <f t="shared" si="0"/>
        <v>0</v>
      </c>
      <c r="G19" s="552">
        <f t="shared" si="1"/>
        <v>0</v>
      </c>
      <c r="H19" s="553">
        <f t="shared" si="2"/>
        <v>0</v>
      </c>
      <c r="I19" s="246"/>
      <c r="J19" s="559">
        <v>1</v>
      </c>
      <c r="K19" s="144"/>
      <c r="L19" s="551">
        <f t="shared" si="3"/>
        <v>0</v>
      </c>
      <c r="M19" s="246"/>
    </row>
    <row r="20" spans="1:13" ht="46.5" customHeight="1">
      <c r="A20" s="555" t="s">
        <v>663</v>
      </c>
      <c r="B20" s="556">
        <v>200</v>
      </c>
      <c r="C20" s="557">
        <v>5000</v>
      </c>
      <c r="D20" s="558" t="s">
        <v>0</v>
      </c>
      <c r="E20" s="49"/>
      <c r="F20" s="551">
        <f t="shared" si="0"/>
        <v>0</v>
      </c>
      <c r="G20" s="552">
        <f t="shared" si="1"/>
        <v>0</v>
      </c>
      <c r="H20" s="553">
        <f t="shared" si="2"/>
        <v>0</v>
      </c>
      <c r="I20" s="246"/>
      <c r="J20" s="559" t="s">
        <v>652</v>
      </c>
      <c r="K20" s="144"/>
      <c r="L20" s="551">
        <f t="shared" si="3"/>
        <v>0</v>
      </c>
      <c r="M20" s="246"/>
    </row>
    <row r="21" spans="1:13" ht="55.5" customHeight="1">
      <c r="A21" s="555" t="s">
        <v>664</v>
      </c>
      <c r="B21" s="556">
        <v>200</v>
      </c>
      <c r="C21" s="557">
        <v>200</v>
      </c>
      <c r="D21" s="558" t="s">
        <v>0</v>
      </c>
      <c r="E21" s="49"/>
      <c r="F21" s="551">
        <f t="shared" si="0"/>
        <v>0</v>
      </c>
      <c r="G21" s="552">
        <f t="shared" si="1"/>
        <v>0</v>
      </c>
      <c r="H21" s="553">
        <f t="shared" si="2"/>
        <v>0</v>
      </c>
      <c r="I21" s="246"/>
      <c r="J21" s="559" t="s">
        <v>652</v>
      </c>
      <c r="K21" s="144"/>
      <c r="L21" s="551">
        <f t="shared" si="3"/>
        <v>0</v>
      </c>
      <c r="M21" s="246"/>
    </row>
    <row r="22" spans="1:13" ht="71.25" customHeight="1">
      <c r="A22" s="555" t="s">
        <v>665</v>
      </c>
      <c r="B22" s="556">
        <v>200</v>
      </c>
      <c r="C22" s="557">
        <v>3000</v>
      </c>
      <c r="D22" s="558" t="s">
        <v>0</v>
      </c>
      <c r="E22" s="49"/>
      <c r="F22" s="551">
        <f t="shared" si="0"/>
        <v>0</v>
      </c>
      <c r="G22" s="552">
        <f t="shared" si="1"/>
        <v>0</v>
      </c>
      <c r="H22" s="553">
        <f t="shared" si="2"/>
        <v>0</v>
      </c>
      <c r="I22" s="246"/>
      <c r="J22" s="559" t="s">
        <v>652</v>
      </c>
      <c r="K22" s="144"/>
      <c r="L22" s="551">
        <f t="shared" si="3"/>
        <v>0</v>
      </c>
      <c r="M22" s="246"/>
    </row>
    <row r="23" spans="1:13" ht="41.25" customHeight="1">
      <c r="A23" s="336" t="s">
        <v>666</v>
      </c>
      <c r="B23" s="556">
        <v>500</v>
      </c>
      <c r="C23" s="557">
        <v>200</v>
      </c>
      <c r="D23" s="558" t="s">
        <v>0</v>
      </c>
      <c r="E23" s="49"/>
      <c r="F23" s="551">
        <f t="shared" si="0"/>
        <v>0</v>
      </c>
      <c r="G23" s="552">
        <f t="shared" si="1"/>
        <v>0</v>
      </c>
      <c r="H23" s="553">
        <f t="shared" si="2"/>
        <v>0</v>
      </c>
      <c r="I23" s="246"/>
      <c r="J23" s="559" t="s">
        <v>667</v>
      </c>
      <c r="K23" s="144"/>
      <c r="L23" s="551">
        <f t="shared" si="3"/>
        <v>0</v>
      </c>
      <c r="M23" s="246"/>
    </row>
    <row r="24" spans="1:13" ht="29.25" customHeight="1">
      <c r="A24" s="336" t="s">
        <v>668</v>
      </c>
      <c r="B24" s="556">
        <v>250</v>
      </c>
      <c r="C24" s="557">
        <v>100</v>
      </c>
      <c r="D24" s="558" t="s">
        <v>0</v>
      </c>
      <c r="E24" s="49"/>
      <c r="F24" s="551">
        <f t="shared" si="0"/>
        <v>0</v>
      </c>
      <c r="G24" s="552">
        <f t="shared" si="1"/>
        <v>0</v>
      </c>
      <c r="H24" s="553">
        <f t="shared" si="2"/>
        <v>0</v>
      </c>
      <c r="I24" s="246"/>
      <c r="J24" s="559" t="s">
        <v>669</v>
      </c>
      <c r="K24" s="144"/>
      <c r="L24" s="551">
        <f t="shared" si="3"/>
        <v>0</v>
      </c>
      <c r="M24" s="246"/>
    </row>
    <row r="25" spans="1:13" ht="46.5" customHeight="1">
      <c r="A25" s="336" t="s">
        <v>670</v>
      </c>
      <c r="B25" s="556">
        <v>180</v>
      </c>
      <c r="C25" s="557">
        <v>200</v>
      </c>
      <c r="D25" s="558" t="s">
        <v>0</v>
      </c>
      <c r="E25" s="49"/>
      <c r="F25" s="551">
        <f>E25*9.5%</f>
        <v>0</v>
      </c>
      <c r="G25" s="552">
        <f>E25+F25</f>
        <v>0</v>
      </c>
      <c r="H25" s="553">
        <f>G25*C25</f>
        <v>0</v>
      </c>
      <c r="I25" s="246"/>
      <c r="J25" s="559" t="s">
        <v>671</v>
      </c>
      <c r="K25" s="144"/>
      <c r="L25" s="551">
        <f>(K25*E25)/B25</f>
        <v>0</v>
      </c>
      <c r="M25" s="246"/>
    </row>
    <row r="26" spans="1:13" ht="38.25">
      <c r="A26" s="336" t="s">
        <v>672</v>
      </c>
      <c r="B26" s="556">
        <v>400</v>
      </c>
      <c r="C26" s="557">
        <v>500</v>
      </c>
      <c r="D26" s="558" t="s">
        <v>0</v>
      </c>
      <c r="E26" s="49"/>
      <c r="F26" s="551">
        <f t="shared" ref="F26:F41" si="4">E26*9.5%</f>
        <v>0</v>
      </c>
      <c r="G26" s="552">
        <f t="shared" ref="G26:G41" si="5">E26+F26</f>
        <v>0</v>
      </c>
      <c r="H26" s="553">
        <f t="shared" ref="H26:H41" si="6">G26*C26</f>
        <v>0</v>
      </c>
      <c r="I26" s="246"/>
      <c r="J26" s="559" t="s">
        <v>673</v>
      </c>
      <c r="K26" s="144"/>
      <c r="L26" s="551">
        <f t="shared" ref="L26:L41" si="7">(K26*E26)/B26</f>
        <v>0</v>
      </c>
      <c r="M26" s="246"/>
    </row>
    <row r="27" spans="1:13" ht="25.5">
      <c r="A27" s="336" t="s">
        <v>674</v>
      </c>
      <c r="B27" s="556">
        <v>500</v>
      </c>
      <c r="C27" s="557">
        <v>50</v>
      </c>
      <c r="D27" s="558" t="s">
        <v>0</v>
      </c>
      <c r="E27" s="49"/>
      <c r="F27" s="551">
        <f t="shared" si="4"/>
        <v>0</v>
      </c>
      <c r="G27" s="552">
        <f t="shared" si="5"/>
        <v>0</v>
      </c>
      <c r="H27" s="553">
        <f t="shared" si="6"/>
        <v>0</v>
      </c>
      <c r="I27" s="246"/>
      <c r="J27" s="559" t="s">
        <v>667</v>
      </c>
      <c r="K27" s="144"/>
      <c r="L27" s="551">
        <f t="shared" si="7"/>
        <v>0</v>
      </c>
      <c r="M27" s="246"/>
    </row>
    <row r="28" spans="1:13" ht="34.5" customHeight="1">
      <c r="A28" s="336" t="s">
        <v>675</v>
      </c>
      <c r="B28" s="556">
        <v>1</v>
      </c>
      <c r="C28" s="557">
        <v>50</v>
      </c>
      <c r="D28" s="558" t="s">
        <v>7</v>
      </c>
      <c r="E28" s="49"/>
      <c r="F28" s="551">
        <f t="shared" si="4"/>
        <v>0</v>
      </c>
      <c r="G28" s="552">
        <f t="shared" si="5"/>
        <v>0</v>
      </c>
      <c r="H28" s="553">
        <f t="shared" si="6"/>
        <v>0</v>
      </c>
      <c r="I28" s="246"/>
      <c r="J28" s="559">
        <v>1</v>
      </c>
      <c r="K28" s="144"/>
      <c r="L28" s="551">
        <f t="shared" si="7"/>
        <v>0</v>
      </c>
      <c r="M28" s="246"/>
    </row>
    <row r="29" spans="1:13" ht="25.5">
      <c r="A29" s="336" t="s">
        <v>676</v>
      </c>
      <c r="B29" s="556">
        <v>500</v>
      </c>
      <c r="C29" s="557">
        <v>150</v>
      </c>
      <c r="D29" s="558" t="s">
        <v>0</v>
      </c>
      <c r="E29" s="49"/>
      <c r="F29" s="551">
        <f t="shared" si="4"/>
        <v>0</v>
      </c>
      <c r="G29" s="552">
        <f t="shared" si="5"/>
        <v>0</v>
      </c>
      <c r="H29" s="553">
        <f t="shared" si="6"/>
        <v>0</v>
      </c>
      <c r="I29" s="246"/>
      <c r="J29" s="559" t="s">
        <v>667</v>
      </c>
      <c r="K29" s="144"/>
      <c r="L29" s="551">
        <f t="shared" si="7"/>
        <v>0</v>
      </c>
      <c r="M29" s="246"/>
    </row>
    <row r="30" spans="1:13" ht="42" customHeight="1">
      <c r="A30" s="336" t="s">
        <v>677</v>
      </c>
      <c r="B30" s="556">
        <v>250</v>
      </c>
      <c r="C30" s="557">
        <v>500</v>
      </c>
      <c r="D30" s="558" t="s">
        <v>0</v>
      </c>
      <c r="E30" s="49"/>
      <c r="F30" s="551">
        <f t="shared" si="4"/>
        <v>0</v>
      </c>
      <c r="G30" s="552">
        <f t="shared" si="5"/>
        <v>0</v>
      </c>
      <c r="H30" s="553">
        <f t="shared" si="6"/>
        <v>0</v>
      </c>
      <c r="I30" s="246"/>
      <c r="J30" s="559" t="s">
        <v>678</v>
      </c>
      <c r="K30" s="144"/>
      <c r="L30" s="551">
        <f t="shared" si="7"/>
        <v>0</v>
      </c>
      <c r="M30" s="246"/>
    </row>
    <row r="31" spans="1:13" ht="42" customHeight="1">
      <c r="A31" s="336" t="s">
        <v>679</v>
      </c>
      <c r="B31" s="556">
        <v>20</v>
      </c>
      <c r="C31" s="557">
        <v>1000</v>
      </c>
      <c r="D31" s="558" t="s">
        <v>0</v>
      </c>
      <c r="E31" s="49"/>
      <c r="F31" s="551">
        <f t="shared" si="4"/>
        <v>0</v>
      </c>
      <c r="G31" s="552">
        <f t="shared" si="5"/>
        <v>0</v>
      </c>
      <c r="H31" s="553">
        <f t="shared" si="6"/>
        <v>0</v>
      </c>
      <c r="I31" s="246"/>
      <c r="J31" s="559" t="s">
        <v>680</v>
      </c>
      <c r="K31" s="144"/>
      <c r="L31" s="551">
        <f t="shared" si="7"/>
        <v>0</v>
      </c>
      <c r="M31" s="246"/>
    </row>
    <row r="32" spans="1:13" ht="30.75" customHeight="1">
      <c r="A32" s="336" t="s">
        <v>681</v>
      </c>
      <c r="B32" s="556">
        <v>3</v>
      </c>
      <c r="C32" s="557">
        <v>20</v>
      </c>
      <c r="D32" s="558" t="s">
        <v>0</v>
      </c>
      <c r="E32" s="49"/>
      <c r="F32" s="551">
        <f t="shared" si="4"/>
        <v>0</v>
      </c>
      <c r="G32" s="552">
        <f t="shared" si="5"/>
        <v>0</v>
      </c>
      <c r="H32" s="553">
        <f t="shared" si="6"/>
        <v>0</v>
      </c>
      <c r="I32" s="246"/>
      <c r="J32" s="559" t="s">
        <v>682</v>
      </c>
      <c r="K32" s="144"/>
      <c r="L32" s="551">
        <f t="shared" si="7"/>
        <v>0</v>
      </c>
      <c r="M32" s="246"/>
    </row>
    <row r="33" spans="1:13" ht="29.25" customHeight="1">
      <c r="A33" s="336" t="s">
        <v>683</v>
      </c>
      <c r="B33" s="556">
        <v>140</v>
      </c>
      <c r="C33" s="557">
        <v>100</v>
      </c>
      <c r="D33" s="558" t="s">
        <v>0</v>
      </c>
      <c r="E33" s="49"/>
      <c r="F33" s="551">
        <f t="shared" si="4"/>
        <v>0</v>
      </c>
      <c r="G33" s="552">
        <f t="shared" si="5"/>
        <v>0</v>
      </c>
      <c r="H33" s="553">
        <f t="shared" si="6"/>
        <v>0</v>
      </c>
      <c r="I33" s="246"/>
      <c r="J33" s="559" t="s">
        <v>684</v>
      </c>
      <c r="K33" s="144"/>
      <c r="L33" s="551">
        <f t="shared" si="7"/>
        <v>0</v>
      </c>
      <c r="M33" s="246"/>
    </row>
    <row r="34" spans="1:13" ht="29.25" customHeight="1">
      <c r="A34" s="336" t="s">
        <v>685</v>
      </c>
      <c r="B34" s="556">
        <v>50</v>
      </c>
      <c r="C34" s="557">
        <v>200</v>
      </c>
      <c r="D34" s="558" t="s">
        <v>0</v>
      </c>
      <c r="E34" s="49"/>
      <c r="F34" s="551">
        <f t="shared" si="4"/>
        <v>0</v>
      </c>
      <c r="G34" s="552">
        <f t="shared" si="5"/>
        <v>0</v>
      </c>
      <c r="H34" s="553">
        <f t="shared" si="6"/>
        <v>0</v>
      </c>
      <c r="I34" s="246"/>
      <c r="J34" s="559" t="s">
        <v>686</v>
      </c>
      <c r="K34" s="144"/>
      <c r="L34" s="551">
        <f t="shared" si="7"/>
        <v>0</v>
      </c>
      <c r="M34" s="246"/>
    </row>
    <row r="35" spans="1:13" ht="40.5" customHeight="1">
      <c r="A35" s="336" t="s">
        <v>687</v>
      </c>
      <c r="B35" s="556">
        <v>140</v>
      </c>
      <c r="C35" s="557">
        <v>200</v>
      </c>
      <c r="D35" s="558" t="s">
        <v>0</v>
      </c>
      <c r="E35" s="49"/>
      <c r="F35" s="551">
        <f t="shared" si="4"/>
        <v>0</v>
      </c>
      <c r="G35" s="552">
        <f t="shared" si="5"/>
        <v>0</v>
      </c>
      <c r="H35" s="553">
        <f t="shared" si="6"/>
        <v>0</v>
      </c>
      <c r="I35" s="246"/>
      <c r="J35" s="559" t="s">
        <v>684</v>
      </c>
      <c r="K35" s="144"/>
      <c r="L35" s="551">
        <f t="shared" si="7"/>
        <v>0</v>
      </c>
      <c r="M35" s="246"/>
    </row>
    <row r="36" spans="1:13" ht="36.75" customHeight="1">
      <c r="A36" s="336" t="s">
        <v>688</v>
      </c>
      <c r="B36" s="556">
        <v>50</v>
      </c>
      <c r="C36" s="557">
        <v>200</v>
      </c>
      <c r="D36" s="558" t="s">
        <v>0</v>
      </c>
      <c r="E36" s="49"/>
      <c r="F36" s="551">
        <f t="shared" si="4"/>
        <v>0</v>
      </c>
      <c r="G36" s="552">
        <f t="shared" si="5"/>
        <v>0</v>
      </c>
      <c r="H36" s="553">
        <f t="shared" si="6"/>
        <v>0</v>
      </c>
      <c r="I36" s="246"/>
      <c r="J36" s="559" t="s">
        <v>686</v>
      </c>
      <c r="K36" s="144"/>
      <c r="L36" s="551">
        <f t="shared" si="7"/>
        <v>0</v>
      </c>
      <c r="M36" s="246"/>
    </row>
    <row r="37" spans="1:13" ht="31.5" customHeight="1">
      <c r="A37" s="336" t="s">
        <v>689</v>
      </c>
      <c r="B37" s="556">
        <v>140</v>
      </c>
      <c r="C37" s="557">
        <v>400</v>
      </c>
      <c r="D37" s="558" t="s">
        <v>0</v>
      </c>
      <c r="E37" s="49"/>
      <c r="F37" s="551">
        <f t="shared" si="4"/>
        <v>0</v>
      </c>
      <c r="G37" s="552">
        <f t="shared" si="5"/>
        <v>0</v>
      </c>
      <c r="H37" s="553">
        <f t="shared" si="6"/>
        <v>0</v>
      </c>
      <c r="I37" s="246"/>
      <c r="J37" s="559" t="s">
        <v>684</v>
      </c>
      <c r="K37" s="144"/>
      <c r="L37" s="551">
        <f t="shared" si="7"/>
        <v>0</v>
      </c>
      <c r="M37" s="246"/>
    </row>
    <row r="38" spans="1:13" ht="31.5" customHeight="1">
      <c r="A38" s="336" t="s">
        <v>690</v>
      </c>
      <c r="B38" s="556">
        <v>140</v>
      </c>
      <c r="C38" s="557">
        <v>400</v>
      </c>
      <c r="D38" s="558" t="s">
        <v>0</v>
      </c>
      <c r="E38" s="49"/>
      <c r="F38" s="551">
        <f t="shared" si="4"/>
        <v>0</v>
      </c>
      <c r="G38" s="552">
        <f t="shared" si="5"/>
        <v>0</v>
      </c>
      <c r="H38" s="553">
        <f t="shared" si="6"/>
        <v>0</v>
      </c>
      <c r="I38" s="246"/>
      <c r="J38" s="559" t="s">
        <v>684</v>
      </c>
      <c r="K38" s="144"/>
      <c r="L38" s="551">
        <f t="shared" si="7"/>
        <v>0</v>
      </c>
      <c r="M38" s="246"/>
    </row>
    <row r="39" spans="1:13" ht="37.5" customHeight="1">
      <c r="A39" s="336" t="s">
        <v>691</v>
      </c>
      <c r="B39" s="556">
        <v>1</v>
      </c>
      <c r="C39" s="557">
        <v>50</v>
      </c>
      <c r="D39" s="558" t="s">
        <v>8</v>
      </c>
      <c r="E39" s="49"/>
      <c r="F39" s="551">
        <f t="shared" si="4"/>
        <v>0</v>
      </c>
      <c r="G39" s="552">
        <f t="shared" si="5"/>
        <v>0</v>
      </c>
      <c r="H39" s="553">
        <f t="shared" si="6"/>
        <v>0</v>
      </c>
      <c r="I39" s="246"/>
      <c r="J39" s="559">
        <v>1</v>
      </c>
      <c r="K39" s="144"/>
      <c r="L39" s="551">
        <f t="shared" si="7"/>
        <v>0</v>
      </c>
      <c r="M39" s="246"/>
    </row>
    <row r="40" spans="1:13" s="566" customFormat="1" ht="37.5" customHeight="1">
      <c r="A40" s="560" t="s">
        <v>692</v>
      </c>
      <c r="B40" s="561">
        <v>180</v>
      </c>
      <c r="C40" s="562">
        <v>5000</v>
      </c>
      <c r="D40" s="563" t="s">
        <v>0</v>
      </c>
      <c r="E40" s="564"/>
      <c r="F40" s="551">
        <f t="shared" si="4"/>
        <v>0</v>
      </c>
      <c r="G40" s="552">
        <f t="shared" si="5"/>
        <v>0</v>
      </c>
      <c r="H40" s="553">
        <f t="shared" si="6"/>
        <v>0</v>
      </c>
      <c r="I40" s="249"/>
      <c r="J40" s="565" t="s">
        <v>693</v>
      </c>
      <c r="K40" s="250"/>
      <c r="L40" s="551">
        <f t="shared" si="7"/>
        <v>0</v>
      </c>
      <c r="M40" s="249"/>
    </row>
    <row r="41" spans="1:13" ht="37.5" customHeight="1">
      <c r="A41" s="336" t="s">
        <v>694</v>
      </c>
      <c r="B41" s="556">
        <v>1</v>
      </c>
      <c r="C41" s="557">
        <v>50</v>
      </c>
      <c r="D41" s="558" t="s">
        <v>8</v>
      </c>
      <c r="E41" s="49"/>
      <c r="F41" s="551">
        <f t="shared" si="4"/>
        <v>0</v>
      </c>
      <c r="G41" s="552">
        <f t="shared" si="5"/>
        <v>0</v>
      </c>
      <c r="H41" s="553">
        <f t="shared" si="6"/>
        <v>0</v>
      </c>
      <c r="I41" s="246"/>
      <c r="J41" s="559">
        <v>1</v>
      </c>
      <c r="K41" s="144"/>
      <c r="L41" s="551">
        <f t="shared" si="7"/>
        <v>0</v>
      </c>
      <c r="M41" s="246"/>
    </row>
    <row r="42" spans="1:13" ht="49.5" customHeight="1">
      <c r="A42" s="336" t="s">
        <v>695</v>
      </c>
      <c r="B42" s="556">
        <v>160</v>
      </c>
      <c r="C42" s="557">
        <v>5000</v>
      </c>
      <c r="D42" s="558" t="s">
        <v>0</v>
      </c>
      <c r="E42" s="49"/>
      <c r="F42" s="551">
        <f>E42*9.5%</f>
        <v>0</v>
      </c>
      <c r="G42" s="552">
        <f>E42+F42</f>
        <v>0</v>
      </c>
      <c r="H42" s="553">
        <f>G42*C42</f>
        <v>0</v>
      </c>
      <c r="I42" s="246"/>
      <c r="J42" s="559" t="s">
        <v>693</v>
      </c>
      <c r="K42" s="144"/>
      <c r="L42" s="551">
        <f>(K42*E42)/B42</f>
        <v>0</v>
      </c>
      <c r="M42" s="246"/>
    </row>
    <row r="43" spans="1:13" ht="48" customHeight="1">
      <c r="A43" s="336" t="s">
        <v>696</v>
      </c>
      <c r="B43" s="556">
        <v>1</v>
      </c>
      <c r="C43" s="557">
        <v>50</v>
      </c>
      <c r="D43" s="558" t="s">
        <v>0</v>
      </c>
      <c r="E43" s="49"/>
      <c r="F43" s="551">
        <f t="shared" ref="F43:F54" si="8">E43*9.5%</f>
        <v>0</v>
      </c>
      <c r="G43" s="552">
        <f t="shared" ref="G43:G54" si="9">E43+F43</f>
        <v>0</v>
      </c>
      <c r="H43" s="553">
        <f t="shared" ref="H43:H54" si="10">G43*C43</f>
        <v>0</v>
      </c>
      <c r="I43" s="246"/>
      <c r="J43" s="559">
        <v>1</v>
      </c>
      <c r="K43" s="144"/>
      <c r="L43" s="551">
        <f t="shared" ref="L43:L54" si="11">(K43*E43)/B43</f>
        <v>0</v>
      </c>
      <c r="M43" s="246"/>
    </row>
    <row r="44" spans="1:13" ht="57.75" customHeight="1">
      <c r="A44" s="336" t="s">
        <v>697</v>
      </c>
      <c r="B44" s="556">
        <v>150</v>
      </c>
      <c r="C44" s="557">
        <v>3000</v>
      </c>
      <c r="D44" s="558" t="s">
        <v>0</v>
      </c>
      <c r="E44" s="49"/>
      <c r="F44" s="551">
        <f t="shared" si="8"/>
        <v>0</v>
      </c>
      <c r="G44" s="552">
        <f t="shared" si="9"/>
        <v>0</v>
      </c>
      <c r="H44" s="553">
        <f t="shared" si="10"/>
        <v>0</v>
      </c>
      <c r="I44" s="246"/>
      <c r="J44" s="559" t="s">
        <v>671</v>
      </c>
      <c r="K44" s="144"/>
      <c r="L44" s="551">
        <f t="shared" si="11"/>
        <v>0</v>
      </c>
      <c r="M44" s="246"/>
    </row>
    <row r="45" spans="1:13" ht="66.599999999999994" customHeight="1">
      <c r="A45" s="555" t="s">
        <v>698</v>
      </c>
      <c r="B45" s="556">
        <v>150</v>
      </c>
      <c r="C45" s="557">
        <v>2000</v>
      </c>
      <c r="D45" s="558" t="s">
        <v>0</v>
      </c>
      <c r="E45" s="49"/>
      <c r="F45" s="551">
        <f t="shared" si="8"/>
        <v>0</v>
      </c>
      <c r="G45" s="552">
        <f t="shared" si="9"/>
        <v>0</v>
      </c>
      <c r="H45" s="553">
        <f t="shared" si="10"/>
        <v>0</v>
      </c>
      <c r="I45" s="246"/>
      <c r="J45" s="559" t="s">
        <v>671</v>
      </c>
      <c r="K45" s="144"/>
      <c r="L45" s="551">
        <f t="shared" si="11"/>
        <v>0</v>
      </c>
      <c r="M45" s="246"/>
    </row>
    <row r="46" spans="1:13" ht="42.75" customHeight="1">
      <c r="A46" s="336" t="s">
        <v>699</v>
      </c>
      <c r="B46" s="556">
        <v>1</v>
      </c>
      <c r="C46" s="557">
        <v>10</v>
      </c>
      <c r="D46" s="558" t="s">
        <v>7</v>
      </c>
      <c r="E46" s="49"/>
      <c r="F46" s="551">
        <f t="shared" si="8"/>
        <v>0</v>
      </c>
      <c r="G46" s="552">
        <f t="shared" si="9"/>
        <v>0</v>
      </c>
      <c r="H46" s="553">
        <f t="shared" si="10"/>
        <v>0</v>
      </c>
      <c r="I46" s="246"/>
      <c r="J46" s="559">
        <v>1</v>
      </c>
      <c r="K46" s="144"/>
      <c r="L46" s="551">
        <f t="shared" si="11"/>
        <v>0</v>
      </c>
      <c r="M46" s="246"/>
    </row>
    <row r="47" spans="1:13" ht="42.75" customHeight="1">
      <c r="A47" s="336" t="s">
        <v>700</v>
      </c>
      <c r="B47" s="556">
        <v>150</v>
      </c>
      <c r="C47" s="557">
        <v>1500</v>
      </c>
      <c r="D47" s="558" t="s">
        <v>0</v>
      </c>
      <c r="E47" s="49"/>
      <c r="F47" s="551">
        <f t="shared" si="8"/>
        <v>0</v>
      </c>
      <c r="G47" s="552">
        <f t="shared" si="9"/>
        <v>0</v>
      </c>
      <c r="H47" s="553">
        <f t="shared" si="10"/>
        <v>0</v>
      </c>
      <c r="I47" s="246"/>
      <c r="J47" s="559" t="s">
        <v>671</v>
      </c>
      <c r="K47" s="144"/>
      <c r="L47" s="551">
        <f t="shared" si="11"/>
        <v>0</v>
      </c>
      <c r="M47" s="246"/>
    </row>
    <row r="48" spans="1:13" s="567" customFormat="1" ht="49.5" customHeight="1">
      <c r="A48" s="336" t="s">
        <v>701</v>
      </c>
      <c r="B48" s="561">
        <v>150</v>
      </c>
      <c r="C48" s="562">
        <v>2500</v>
      </c>
      <c r="D48" s="563" t="s">
        <v>0</v>
      </c>
      <c r="E48" s="564"/>
      <c r="F48" s="551">
        <f t="shared" si="8"/>
        <v>0</v>
      </c>
      <c r="G48" s="552">
        <f t="shared" si="9"/>
        <v>0</v>
      </c>
      <c r="H48" s="553">
        <f t="shared" si="10"/>
        <v>0</v>
      </c>
      <c r="I48" s="247"/>
      <c r="J48" s="559" t="s">
        <v>671</v>
      </c>
      <c r="K48" s="248"/>
      <c r="L48" s="551">
        <f t="shared" si="11"/>
        <v>0</v>
      </c>
      <c r="M48" s="247"/>
    </row>
    <row r="49" spans="1:13" s="567" customFormat="1" ht="39" customHeight="1">
      <c r="A49" s="336" t="s">
        <v>702</v>
      </c>
      <c r="B49" s="561">
        <v>500</v>
      </c>
      <c r="C49" s="562">
        <v>50</v>
      </c>
      <c r="D49" s="563" t="s">
        <v>0</v>
      </c>
      <c r="E49" s="564"/>
      <c r="F49" s="551">
        <f t="shared" si="8"/>
        <v>0</v>
      </c>
      <c r="G49" s="552">
        <f t="shared" si="9"/>
        <v>0</v>
      </c>
      <c r="H49" s="553">
        <f t="shared" si="10"/>
        <v>0</v>
      </c>
      <c r="I49" s="247"/>
      <c r="J49" s="559" t="s">
        <v>667</v>
      </c>
      <c r="K49" s="248"/>
      <c r="L49" s="551">
        <f t="shared" si="11"/>
        <v>0</v>
      </c>
      <c r="M49" s="247"/>
    </row>
    <row r="50" spans="1:13" s="567" customFormat="1" ht="41.25" customHeight="1">
      <c r="A50" s="336" t="s">
        <v>703</v>
      </c>
      <c r="B50" s="561">
        <v>150</v>
      </c>
      <c r="C50" s="562">
        <v>500</v>
      </c>
      <c r="D50" s="563" t="s">
        <v>0</v>
      </c>
      <c r="E50" s="564"/>
      <c r="F50" s="551">
        <f t="shared" si="8"/>
        <v>0</v>
      </c>
      <c r="G50" s="552">
        <f t="shared" si="9"/>
        <v>0</v>
      </c>
      <c r="H50" s="553">
        <f t="shared" si="10"/>
        <v>0</v>
      </c>
      <c r="I50" s="247"/>
      <c r="J50" s="559" t="s">
        <v>693</v>
      </c>
      <c r="K50" s="248"/>
      <c r="L50" s="551">
        <f t="shared" si="11"/>
        <v>0</v>
      </c>
      <c r="M50" s="247"/>
    </row>
    <row r="51" spans="1:13" s="567" customFormat="1" ht="41.25" customHeight="1">
      <c r="A51" s="336" t="s">
        <v>704</v>
      </c>
      <c r="B51" s="561">
        <v>150</v>
      </c>
      <c r="C51" s="562">
        <v>100</v>
      </c>
      <c r="D51" s="563" t="s">
        <v>0</v>
      </c>
      <c r="E51" s="564"/>
      <c r="F51" s="551">
        <f t="shared" si="8"/>
        <v>0</v>
      </c>
      <c r="G51" s="552">
        <f t="shared" si="9"/>
        <v>0</v>
      </c>
      <c r="H51" s="553">
        <f t="shared" si="10"/>
        <v>0</v>
      </c>
      <c r="I51" s="247"/>
      <c r="J51" s="559" t="s">
        <v>671</v>
      </c>
      <c r="K51" s="248"/>
      <c r="L51" s="551">
        <f t="shared" si="11"/>
        <v>0</v>
      </c>
      <c r="M51" s="247"/>
    </row>
    <row r="52" spans="1:13" s="567" customFormat="1" ht="41.25" customHeight="1">
      <c r="A52" s="336" t="s">
        <v>705</v>
      </c>
      <c r="B52" s="561">
        <v>150</v>
      </c>
      <c r="C52" s="562">
        <v>100</v>
      </c>
      <c r="D52" s="563" t="s">
        <v>0</v>
      </c>
      <c r="E52" s="564"/>
      <c r="F52" s="551">
        <f t="shared" si="8"/>
        <v>0</v>
      </c>
      <c r="G52" s="552">
        <f t="shared" si="9"/>
        <v>0</v>
      </c>
      <c r="H52" s="553">
        <f t="shared" si="10"/>
        <v>0</v>
      </c>
      <c r="I52" s="247"/>
      <c r="J52" s="559" t="s">
        <v>671</v>
      </c>
      <c r="K52" s="248"/>
      <c r="L52" s="551">
        <f t="shared" si="11"/>
        <v>0</v>
      </c>
      <c r="M52" s="247"/>
    </row>
    <row r="53" spans="1:13" ht="35.25" customHeight="1">
      <c r="A53" s="336" t="s">
        <v>706</v>
      </c>
      <c r="B53" s="556">
        <v>180</v>
      </c>
      <c r="C53" s="557">
        <v>1000</v>
      </c>
      <c r="D53" s="558" t="s">
        <v>0</v>
      </c>
      <c r="E53" s="49"/>
      <c r="F53" s="551">
        <f t="shared" si="8"/>
        <v>0</v>
      </c>
      <c r="G53" s="552">
        <f t="shared" si="9"/>
        <v>0</v>
      </c>
      <c r="H53" s="553">
        <f t="shared" si="10"/>
        <v>0</v>
      </c>
      <c r="I53" s="246"/>
      <c r="J53" s="559" t="s">
        <v>693</v>
      </c>
      <c r="K53" s="144"/>
      <c r="L53" s="551">
        <f t="shared" si="11"/>
        <v>0</v>
      </c>
      <c r="M53" s="246"/>
    </row>
    <row r="54" spans="1:13" ht="45" customHeight="1">
      <c r="A54" s="336" t="s">
        <v>707</v>
      </c>
      <c r="B54" s="556">
        <v>100</v>
      </c>
      <c r="C54" s="557">
        <v>3000</v>
      </c>
      <c r="D54" s="558" t="s">
        <v>0</v>
      </c>
      <c r="E54" s="49"/>
      <c r="F54" s="551">
        <f t="shared" si="8"/>
        <v>0</v>
      </c>
      <c r="G54" s="552">
        <f t="shared" si="9"/>
        <v>0</v>
      </c>
      <c r="H54" s="553">
        <f t="shared" si="10"/>
        <v>0</v>
      </c>
      <c r="I54" s="246"/>
      <c r="J54" s="559" t="s">
        <v>708</v>
      </c>
      <c r="K54" s="144"/>
      <c r="L54" s="551">
        <f t="shared" si="11"/>
        <v>0</v>
      </c>
      <c r="M54" s="246"/>
    </row>
    <row r="55" spans="1:13" ht="38.25" customHeight="1">
      <c r="A55" s="560" t="s">
        <v>709</v>
      </c>
      <c r="B55" s="556">
        <v>170</v>
      </c>
      <c r="C55" s="557">
        <v>2000</v>
      </c>
      <c r="D55" s="558" t="s">
        <v>0</v>
      </c>
      <c r="E55" s="49"/>
      <c r="F55" s="551">
        <f t="shared" ref="F55:F73" si="12">E55*9.5%</f>
        <v>0</v>
      </c>
      <c r="G55" s="552">
        <f t="shared" ref="G55:G73" si="13">E55+F55</f>
        <v>0</v>
      </c>
      <c r="H55" s="553">
        <f t="shared" ref="H55:H73" si="14">G55*C55</f>
        <v>0</v>
      </c>
      <c r="I55" s="246"/>
      <c r="J55" s="559" t="s">
        <v>671</v>
      </c>
      <c r="K55" s="144"/>
      <c r="L55" s="551">
        <f t="shared" ref="L55:L73" si="15">(K55*E55)/B55</f>
        <v>0</v>
      </c>
      <c r="M55" s="246"/>
    </row>
    <row r="56" spans="1:13" ht="36.75" customHeight="1">
      <c r="A56" s="560" t="s">
        <v>710</v>
      </c>
      <c r="B56" s="556">
        <v>170</v>
      </c>
      <c r="C56" s="557">
        <v>2000</v>
      </c>
      <c r="D56" s="558" t="s">
        <v>0</v>
      </c>
      <c r="E56" s="49"/>
      <c r="F56" s="551">
        <f t="shared" si="12"/>
        <v>0</v>
      </c>
      <c r="G56" s="552">
        <f t="shared" si="13"/>
        <v>0</v>
      </c>
      <c r="H56" s="553">
        <f t="shared" si="14"/>
        <v>0</v>
      </c>
      <c r="I56" s="246"/>
      <c r="J56" s="559" t="s">
        <v>671</v>
      </c>
      <c r="K56" s="144"/>
      <c r="L56" s="551">
        <f t="shared" si="15"/>
        <v>0</v>
      </c>
      <c r="M56" s="246"/>
    </row>
    <row r="57" spans="1:13" ht="36.75" customHeight="1">
      <c r="A57" s="560" t="s">
        <v>711</v>
      </c>
      <c r="B57" s="556">
        <v>200</v>
      </c>
      <c r="C57" s="557">
        <v>1000</v>
      </c>
      <c r="D57" s="558" t="s">
        <v>0</v>
      </c>
      <c r="E57" s="49"/>
      <c r="F57" s="551">
        <f t="shared" si="12"/>
        <v>0</v>
      </c>
      <c r="G57" s="552">
        <f t="shared" si="13"/>
        <v>0</v>
      </c>
      <c r="H57" s="553">
        <f t="shared" si="14"/>
        <v>0</v>
      </c>
      <c r="I57" s="246"/>
      <c r="J57" s="559" t="s">
        <v>671</v>
      </c>
      <c r="K57" s="144"/>
      <c r="L57" s="551">
        <f t="shared" si="15"/>
        <v>0</v>
      </c>
      <c r="M57" s="246"/>
    </row>
    <row r="58" spans="1:13" ht="27" customHeight="1">
      <c r="A58" s="336" t="s">
        <v>712</v>
      </c>
      <c r="B58" s="556">
        <v>1</v>
      </c>
      <c r="C58" s="557">
        <v>50</v>
      </c>
      <c r="D58" s="558" t="s">
        <v>0</v>
      </c>
      <c r="E58" s="49"/>
      <c r="F58" s="551">
        <f t="shared" si="12"/>
        <v>0</v>
      </c>
      <c r="G58" s="552">
        <f t="shared" si="13"/>
        <v>0</v>
      </c>
      <c r="H58" s="553">
        <f t="shared" si="14"/>
        <v>0</v>
      </c>
      <c r="I58" s="246"/>
      <c r="J58" s="559">
        <v>1</v>
      </c>
      <c r="K58" s="144"/>
      <c r="L58" s="551">
        <f t="shared" si="15"/>
        <v>0</v>
      </c>
      <c r="M58" s="246"/>
    </row>
    <row r="59" spans="1:13" ht="49.5" customHeight="1">
      <c r="A59" s="336" t="s">
        <v>713</v>
      </c>
      <c r="B59" s="556">
        <v>350</v>
      </c>
      <c r="C59" s="557">
        <v>50</v>
      </c>
      <c r="D59" s="558" t="s">
        <v>0</v>
      </c>
      <c r="E59" s="49"/>
      <c r="F59" s="551">
        <f t="shared" si="12"/>
        <v>0</v>
      </c>
      <c r="G59" s="552">
        <f t="shared" si="13"/>
        <v>0</v>
      </c>
      <c r="H59" s="553">
        <f t="shared" si="14"/>
        <v>0</v>
      </c>
      <c r="I59" s="246"/>
      <c r="J59" s="559" t="s">
        <v>714</v>
      </c>
      <c r="K59" s="144"/>
      <c r="L59" s="551">
        <f t="shared" si="15"/>
        <v>0</v>
      </c>
      <c r="M59" s="246"/>
    </row>
    <row r="60" spans="1:13" ht="42.75" customHeight="1">
      <c r="A60" s="336" t="s">
        <v>715</v>
      </c>
      <c r="B60" s="556">
        <v>1</v>
      </c>
      <c r="C60" s="557">
        <v>10</v>
      </c>
      <c r="D60" s="558" t="s">
        <v>0</v>
      </c>
      <c r="E60" s="49"/>
      <c r="F60" s="551">
        <f t="shared" si="12"/>
        <v>0</v>
      </c>
      <c r="G60" s="552">
        <f t="shared" si="13"/>
        <v>0</v>
      </c>
      <c r="H60" s="553">
        <f t="shared" si="14"/>
        <v>0</v>
      </c>
      <c r="I60" s="246"/>
      <c r="J60" s="559">
        <v>5</v>
      </c>
      <c r="K60" s="144"/>
      <c r="L60" s="551">
        <f t="shared" si="15"/>
        <v>0</v>
      </c>
      <c r="M60" s="246"/>
    </row>
    <row r="61" spans="1:13" ht="33" customHeight="1">
      <c r="A61" s="560" t="s">
        <v>716</v>
      </c>
      <c r="B61" s="556">
        <v>400</v>
      </c>
      <c r="C61" s="557">
        <v>10</v>
      </c>
      <c r="D61" s="558" t="s">
        <v>0</v>
      </c>
      <c r="E61" s="49"/>
      <c r="F61" s="551">
        <f t="shared" si="12"/>
        <v>0</v>
      </c>
      <c r="G61" s="552">
        <f t="shared" si="13"/>
        <v>0</v>
      </c>
      <c r="H61" s="553">
        <f t="shared" si="14"/>
        <v>0</v>
      </c>
      <c r="I61" s="246"/>
      <c r="J61" s="559" t="s">
        <v>714</v>
      </c>
      <c r="K61" s="144"/>
      <c r="L61" s="551">
        <f t="shared" si="15"/>
        <v>0</v>
      </c>
      <c r="M61" s="246"/>
    </row>
    <row r="62" spans="1:13" ht="33" customHeight="1">
      <c r="A62" s="560" t="s">
        <v>717</v>
      </c>
      <c r="B62" s="556">
        <v>3</v>
      </c>
      <c r="C62" s="557">
        <v>40</v>
      </c>
      <c r="D62" s="558" t="s">
        <v>7</v>
      </c>
      <c r="E62" s="49"/>
      <c r="F62" s="551">
        <f t="shared" si="12"/>
        <v>0</v>
      </c>
      <c r="G62" s="552">
        <f t="shared" si="13"/>
        <v>0</v>
      </c>
      <c r="H62" s="553">
        <f t="shared" si="14"/>
        <v>0</v>
      </c>
      <c r="I62" s="246"/>
      <c r="J62" s="559">
        <v>3</v>
      </c>
      <c r="K62" s="144"/>
      <c r="L62" s="551">
        <f t="shared" si="15"/>
        <v>0</v>
      </c>
      <c r="M62" s="246"/>
    </row>
    <row r="63" spans="1:13" ht="33" customHeight="1">
      <c r="A63" s="336" t="s">
        <v>718</v>
      </c>
      <c r="B63" s="556">
        <v>400</v>
      </c>
      <c r="C63" s="557">
        <v>10</v>
      </c>
      <c r="D63" s="558" t="s">
        <v>0</v>
      </c>
      <c r="E63" s="49"/>
      <c r="F63" s="551">
        <f t="shared" si="12"/>
        <v>0</v>
      </c>
      <c r="G63" s="552">
        <f t="shared" si="13"/>
        <v>0</v>
      </c>
      <c r="H63" s="553">
        <f t="shared" si="14"/>
        <v>0</v>
      </c>
      <c r="I63" s="246"/>
      <c r="J63" s="559" t="s">
        <v>714</v>
      </c>
      <c r="K63" s="144"/>
      <c r="L63" s="551">
        <f t="shared" si="15"/>
        <v>0</v>
      </c>
      <c r="M63" s="246"/>
    </row>
    <row r="64" spans="1:13" ht="33" customHeight="1">
      <c r="A64" s="336" t="s">
        <v>719</v>
      </c>
      <c r="B64" s="556">
        <v>3</v>
      </c>
      <c r="C64" s="557">
        <v>40</v>
      </c>
      <c r="D64" s="558" t="s">
        <v>7</v>
      </c>
      <c r="E64" s="49"/>
      <c r="F64" s="551">
        <f t="shared" si="12"/>
        <v>0</v>
      </c>
      <c r="G64" s="552">
        <f t="shared" si="13"/>
        <v>0</v>
      </c>
      <c r="H64" s="553">
        <f t="shared" si="14"/>
        <v>0</v>
      </c>
      <c r="I64" s="246"/>
      <c r="J64" s="559">
        <v>3</v>
      </c>
      <c r="K64" s="144"/>
      <c r="L64" s="551">
        <f t="shared" si="15"/>
        <v>0</v>
      </c>
      <c r="M64" s="246"/>
    </row>
    <row r="65" spans="1:13" ht="33" customHeight="1">
      <c r="A65" s="560" t="s">
        <v>720</v>
      </c>
      <c r="B65" s="556">
        <v>400</v>
      </c>
      <c r="C65" s="557">
        <v>10</v>
      </c>
      <c r="D65" s="558" t="s">
        <v>0</v>
      </c>
      <c r="E65" s="49"/>
      <c r="F65" s="551">
        <f t="shared" si="12"/>
        <v>0</v>
      </c>
      <c r="G65" s="552">
        <f t="shared" si="13"/>
        <v>0</v>
      </c>
      <c r="H65" s="553">
        <f t="shared" si="14"/>
        <v>0</v>
      </c>
      <c r="I65" s="246"/>
      <c r="J65" s="559" t="s">
        <v>714</v>
      </c>
      <c r="K65" s="144"/>
      <c r="L65" s="551">
        <f t="shared" si="15"/>
        <v>0</v>
      </c>
      <c r="M65" s="246"/>
    </row>
    <row r="66" spans="1:13" ht="33" customHeight="1">
      <c r="A66" s="560" t="s">
        <v>721</v>
      </c>
      <c r="B66" s="556">
        <v>400</v>
      </c>
      <c r="C66" s="557">
        <v>10</v>
      </c>
      <c r="D66" s="558" t="s">
        <v>0</v>
      </c>
      <c r="E66" s="49"/>
      <c r="F66" s="551">
        <f t="shared" si="12"/>
        <v>0</v>
      </c>
      <c r="G66" s="552">
        <f t="shared" si="13"/>
        <v>0</v>
      </c>
      <c r="H66" s="553">
        <f t="shared" si="14"/>
        <v>0</v>
      </c>
      <c r="I66" s="246"/>
      <c r="J66" s="559" t="s">
        <v>714</v>
      </c>
      <c r="K66" s="144"/>
      <c r="L66" s="551">
        <f t="shared" si="15"/>
        <v>0</v>
      </c>
      <c r="M66" s="246"/>
    </row>
    <row r="67" spans="1:13" ht="34.5" customHeight="1">
      <c r="A67" s="560" t="s">
        <v>786</v>
      </c>
      <c r="B67" s="561">
        <v>150</v>
      </c>
      <c r="C67" s="562">
        <v>200</v>
      </c>
      <c r="D67" s="563" t="s">
        <v>0</v>
      </c>
      <c r="E67" s="564"/>
      <c r="F67" s="551">
        <f t="shared" ref="F67" si="16">E67*9.5%</f>
        <v>0</v>
      </c>
      <c r="G67" s="552">
        <f t="shared" ref="G67" si="17">E67+F67</f>
        <v>0</v>
      </c>
      <c r="H67" s="553">
        <f t="shared" ref="H67" si="18">G67*C67</f>
        <v>0</v>
      </c>
      <c r="I67" s="249"/>
      <c r="J67" s="565" t="s">
        <v>723</v>
      </c>
      <c r="K67" s="250"/>
      <c r="L67" s="551">
        <f t="shared" ref="L67" si="19">(K67*E67)/B67</f>
        <v>0</v>
      </c>
      <c r="M67" s="246"/>
    </row>
    <row r="68" spans="1:13" ht="34.5" customHeight="1">
      <c r="A68" s="560" t="s">
        <v>722</v>
      </c>
      <c r="B68" s="561">
        <v>150</v>
      </c>
      <c r="C68" s="562">
        <v>200</v>
      </c>
      <c r="D68" s="563" t="s">
        <v>0</v>
      </c>
      <c r="E68" s="564"/>
      <c r="F68" s="551">
        <f t="shared" si="12"/>
        <v>0</v>
      </c>
      <c r="G68" s="552">
        <f t="shared" si="13"/>
        <v>0</v>
      </c>
      <c r="H68" s="553">
        <f t="shared" si="14"/>
        <v>0</v>
      </c>
      <c r="I68" s="249"/>
      <c r="J68" s="565" t="s">
        <v>723</v>
      </c>
      <c r="K68" s="250"/>
      <c r="L68" s="551">
        <f t="shared" si="15"/>
        <v>0</v>
      </c>
      <c r="M68" s="246"/>
    </row>
    <row r="69" spans="1:13" ht="34.5" customHeight="1">
      <c r="A69" s="560" t="s">
        <v>724</v>
      </c>
      <c r="B69" s="561">
        <v>1</v>
      </c>
      <c r="C69" s="562">
        <v>10</v>
      </c>
      <c r="D69" s="563" t="s">
        <v>7</v>
      </c>
      <c r="E69" s="564"/>
      <c r="F69" s="551">
        <f t="shared" si="12"/>
        <v>0</v>
      </c>
      <c r="G69" s="552">
        <f t="shared" si="13"/>
        <v>0</v>
      </c>
      <c r="H69" s="553">
        <f t="shared" si="14"/>
        <v>0</v>
      </c>
      <c r="I69" s="249"/>
      <c r="J69" s="559">
        <v>1</v>
      </c>
      <c r="K69" s="250"/>
      <c r="L69" s="551">
        <f t="shared" si="15"/>
        <v>0</v>
      </c>
      <c r="M69" s="246"/>
    </row>
    <row r="70" spans="1:13" ht="29.25" customHeight="1">
      <c r="A70" s="336" t="s">
        <v>725</v>
      </c>
      <c r="B70" s="556">
        <v>250</v>
      </c>
      <c r="C70" s="557">
        <v>5</v>
      </c>
      <c r="D70" s="558" t="s">
        <v>0</v>
      </c>
      <c r="E70" s="49"/>
      <c r="F70" s="551">
        <f t="shared" si="12"/>
        <v>0</v>
      </c>
      <c r="G70" s="552">
        <f t="shared" si="13"/>
        <v>0</v>
      </c>
      <c r="H70" s="553">
        <f t="shared" si="14"/>
        <v>0</v>
      </c>
      <c r="I70" s="246"/>
      <c r="J70" s="559" t="s">
        <v>678</v>
      </c>
      <c r="K70" s="144"/>
      <c r="L70" s="551">
        <f t="shared" si="15"/>
        <v>0</v>
      </c>
      <c r="M70" s="246"/>
    </row>
    <row r="71" spans="1:13" ht="33" customHeight="1">
      <c r="A71" s="336" t="s">
        <v>726</v>
      </c>
      <c r="B71" s="556">
        <v>1</v>
      </c>
      <c r="C71" s="557">
        <v>20</v>
      </c>
      <c r="D71" s="558" t="s">
        <v>7</v>
      </c>
      <c r="E71" s="49"/>
      <c r="F71" s="551">
        <f t="shared" si="12"/>
        <v>0</v>
      </c>
      <c r="G71" s="552">
        <f t="shared" si="13"/>
        <v>0</v>
      </c>
      <c r="H71" s="553">
        <f t="shared" si="14"/>
        <v>0</v>
      </c>
      <c r="I71" s="246"/>
      <c r="J71" s="559">
        <v>1</v>
      </c>
      <c r="K71" s="144"/>
      <c r="L71" s="551">
        <f t="shared" si="15"/>
        <v>0</v>
      </c>
      <c r="M71" s="246"/>
    </row>
    <row r="72" spans="1:13" ht="33" customHeight="1">
      <c r="A72" s="336" t="s">
        <v>727</v>
      </c>
      <c r="B72" s="556">
        <v>300</v>
      </c>
      <c r="C72" s="557">
        <v>30</v>
      </c>
      <c r="D72" s="558" t="s">
        <v>0</v>
      </c>
      <c r="E72" s="49"/>
      <c r="F72" s="551">
        <f t="shared" si="12"/>
        <v>0</v>
      </c>
      <c r="G72" s="552">
        <f t="shared" si="13"/>
        <v>0</v>
      </c>
      <c r="H72" s="553">
        <f t="shared" si="14"/>
        <v>0</v>
      </c>
      <c r="I72" s="246"/>
      <c r="J72" s="559" t="s">
        <v>714</v>
      </c>
      <c r="K72" s="144"/>
      <c r="L72" s="551">
        <f t="shared" si="15"/>
        <v>0</v>
      </c>
      <c r="M72" s="246"/>
    </row>
    <row r="73" spans="1:13" ht="33" customHeight="1">
      <c r="A73" s="560" t="s">
        <v>728</v>
      </c>
      <c r="B73" s="556">
        <v>500</v>
      </c>
      <c r="C73" s="557">
        <v>100</v>
      </c>
      <c r="D73" s="558" t="s">
        <v>0</v>
      </c>
      <c r="E73" s="49"/>
      <c r="F73" s="551">
        <f t="shared" si="12"/>
        <v>0</v>
      </c>
      <c r="G73" s="552">
        <f t="shared" si="13"/>
        <v>0</v>
      </c>
      <c r="H73" s="553">
        <f t="shared" si="14"/>
        <v>0</v>
      </c>
      <c r="I73" s="246"/>
      <c r="J73" s="559" t="s">
        <v>667</v>
      </c>
      <c r="K73" s="144"/>
      <c r="L73" s="551">
        <f t="shared" si="15"/>
        <v>0</v>
      </c>
      <c r="M73" s="246"/>
    </row>
    <row r="74" spans="1:13" ht="33" customHeight="1">
      <c r="A74" s="560" t="s">
        <v>729</v>
      </c>
      <c r="B74" s="556">
        <v>500</v>
      </c>
      <c r="C74" s="557">
        <v>20</v>
      </c>
      <c r="D74" s="558" t="s">
        <v>0</v>
      </c>
      <c r="E74" s="49"/>
      <c r="F74" s="551">
        <f>E74*9.5%</f>
        <v>0</v>
      </c>
      <c r="G74" s="552">
        <f>E74+F74</f>
        <v>0</v>
      </c>
      <c r="H74" s="553">
        <f>G74*C74</f>
        <v>0</v>
      </c>
      <c r="I74" s="246"/>
      <c r="J74" s="559" t="s">
        <v>667</v>
      </c>
      <c r="K74" s="144"/>
      <c r="L74" s="551">
        <f>(K74*E74)/B74</f>
        <v>0</v>
      </c>
      <c r="M74" s="246"/>
    </row>
    <row r="75" spans="1:13" ht="39" customHeight="1">
      <c r="A75" s="336" t="s">
        <v>730</v>
      </c>
      <c r="B75" s="556">
        <v>150</v>
      </c>
      <c r="C75" s="557">
        <v>5</v>
      </c>
      <c r="D75" s="558" t="s">
        <v>0</v>
      </c>
      <c r="E75" s="49"/>
      <c r="F75" s="551">
        <f t="shared" ref="F75:F76" si="20">E75*9.5%</f>
        <v>0</v>
      </c>
      <c r="G75" s="552">
        <f t="shared" ref="G75:G76" si="21">E75+F75</f>
        <v>0</v>
      </c>
      <c r="H75" s="553">
        <f t="shared" ref="H75:H76" si="22">G75*C75</f>
        <v>0</v>
      </c>
      <c r="I75" s="246"/>
      <c r="J75" s="559" t="s">
        <v>731</v>
      </c>
      <c r="K75" s="144"/>
      <c r="L75" s="551">
        <f t="shared" ref="L75:L76" si="23">(K75*E75)/B75</f>
        <v>0</v>
      </c>
      <c r="M75" s="246"/>
    </row>
    <row r="76" spans="1:13" ht="33.75" customHeight="1">
      <c r="A76" s="336" t="s">
        <v>732</v>
      </c>
      <c r="B76" s="568">
        <v>1</v>
      </c>
      <c r="C76" s="557">
        <v>30</v>
      </c>
      <c r="D76" s="558" t="s">
        <v>7</v>
      </c>
      <c r="E76" s="49"/>
      <c r="F76" s="551">
        <f t="shared" si="20"/>
        <v>0</v>
      </c>
      <c r="G76" s="552">
        <f t="shared" si="21"/>
        <v>0</v>
      </c>
      <c r="H76" s="553">
        <f t="shared" si="22"/>
        <v>0</v>
      </c>
      <c r="I76" s="246"/>
      <c r="J76" s="559" t="s">
        <v>733</v>
      </c>
      <c r="K76" s="144"/>
      <c r="L76" s="551">
        <f t="shared" si="23"/>
        <v>0</v>
      </c>
      <c r="M76" s="246"/>
    </row>
    <row r="77" spans="1:13" ht="30.75" customHeight="1">
      <c r="A77" s="569" t="s">
        <v>974</v>
      </c>
      <c r="B77" s="570"/>
      <c r="C77" s="570"/>
      <c r="D77" s="571"/>
      <c r="E77" s="572"/>
      <c r="F77" s="573"/>
      <c r="G77" s="574"/>
      <c r="H77" s="575">
        <f>SUM(H16:H76)</f>
        <v>0</v>
      </c>
      <c r="I77" s="576"/>
      <c r="J77" s="577"/>
      <c r="K77" s="577"/>
      <c r="L77" s="577"/>
      <c r="M77" s="578"/>
    </row>
    <row r="78" spans="1:13">
      <c r="A78" s="579"/>
      <c r="B78" s="528"/>
      <c r="C78" s="528"/>
      <c r="D78" s="580"/>
      <c r="E78" s="581"/>
      <c r="F78" s="582"/>
      <c r="G78" s="581"/>
    </row>
    <row r="79" spans="1:13">
      <c r="A79" s="580"/>
      <c r="B79" s="528"/>
      <c r="C79" s="528"/>
      <c r="D79" s="580"/>
      <c r="E79" s="581"/>
      <c r="F79" s="582"/>
      <c r="G79" s="581"/>
    </row>
    <row r="80" spans="1:13">
      <c r="A80" s="580"/>
      <c r="B80" s="528"/>
      <c r="C80" s="528"/>
      <c r="D80" s="580"/>
      <c r="E80" s="581"/>
      <c r="F80" s="582"/>
      <c r="G80" s="581"/>
    </row>
    <row r="81" spans="1:13">
      <c r="A81" s="580"/>
      <c r="B81" s="528"/>
      <c r="C81" s="528"/>
      <c r="D81" s="580"/>
      <c r="E81" s="581"/>
      <c r="F81" s="582"/>
      <c r="G81" s="581"/>
    </row>
    <row r="82" spans="1:13">
      <c r="A82" s="580"/>
      <c r="B82" s="528"/>
      <c r="C82" s="528"/>
      <c r="D82" s="580"/>
      <c r="E82" s="581"/>
      <c r="F82" s="582"/>
      <c r="G82" s="581"/>
    </row>
    <row r="83" spans="1:13">
      <c r="A83" s="580"/>
      <c r="B83" s="528"/>
      <c r="C83" s="528"/>
      <c r="D83" s="580"/>
      <c r="E83" s="581"/>
      <c r="F83" s="582"/>
      <c r="G83" s="581"/>
    </row>
    <row r="84" spans="1:13">
      <c r="A84" s="580"/>
      <c r="B84" s="528"/>
      <c r="C84" s="528"/>
      <c r="D84" s="580"/>
      <c r="E84" s="581"/>
      <c r="F84" s="582"/>
      <c r="G84" s="581"/>
    </row>
    <row r="85" spans="1:13" ht="13.5" thickBot="1">
      <c r="A85" s="580"/>
      <c r="B85" s="528"/>
      <c r="C85" s="528"/>
      <c r="D85" s="580"/>
      <c r="E85" s="581"/>
      <c r="F85" s="582"/>
      <c r="G85" s="581"/>
    </row>
    <row r="86" spans="1:13" ht="27" customHeight="1" thickBot="1">
      <c r="A86" s="808" t="s">
        <v>12</v>
      </c>
      <c r="B86" s="808"/>
      <c r="C86" s="808"/>
      <c r="D86" s="808"/>
      <c r="E86" s="809">
        <f>H77-(H77*0.086758)</f>
        <v>0</v>
      </c>
      <c r="F86" s="810"/>
      <c r="G86" s="527" t="s">
        <v>6</v>
      </c>
    </row>
    <row r="87" spans="1:13" ht="16.5" thickBot="1">
      <c r="B87" s="583"/>
      <c r="D87" s="584"/>
      <c r="E87" s="585"/>
      <c r="F87" s="586"/>
    </row>
    <row r="88" spans="1:13" ht="27" customHeight="1" thickBot="1">
      <c r="A88" s="811" t="s">
        <v>13</v>
      </c>
      <c r="B88" s="811"/>
      <c r="C88" s="811"/>
      <c r="D88" s="811"/>
      <c r="E88" s="809">
        <f>H77</f>
        <v>0</v>
      </c>
      <c r="F88" s="810"/>
      <c r="G88" s="527" t="s">
        <v>6</v>
      </c>
    </row>
    <row r="89" spans="1:13">
      <c r="A89" s="581"/>
      <c r="B89" s="587"/>
      <c r="C89" s="528"/>
      <c r="D89" s="581"/>
      <c r="E89" s="581"/>
      <c r="F89" s="582"/>
      <c r="G89" s="581"/>
    </row>
    <row r="90" spans="1:13">
      <c r="A90" s="588"/>
      <c r="B90" s="583"/>
      <c r="D90" s="588"/>
      <c r="E90" s="588"/>
      <c r="F90" s="588"/>
      <c r="G90" s="588"/>
    </row>
    <row r="91" spans="1:13" ht="15" customHeight="1">
      <c r="A91" s="812" t="s">
        <v>3</v>
      </c>
      <c r="B91" s="812"/>
      <c r="C91" s="812"/>
      <c r="D91" s="812"/>
      <c r="E91" s="812"/>
      <c r="F91" s="812"/>
      <c r="G91" s="812"/>
      <c r="H91" s="812"/>
      <c r="I91" s="812"/>
      <c r="J91" s="812"/>
      <c r="K91" s="812"/>
      <c r="L91" s="812"/>
    </row>
    <row r="92" spans="1:13">
      <c r="A92" s="197"/>
      <c r="B92" s="198"/>
      <c r="C92" s="198"/>
      <c r="D92" s="197"/>
      <c r="E92" s="197"/>
      <c r="F92" s="197"/>
      <c r="G92" s="197"/>
      <c r="H92" s="197"/>
      <c r="I92" s="197"/>
      <c r="J92" s="20"/>
      <c r="K92" s="18"/>
      <c r="L92" s="18"/>
      <c r="M92" s="18"/>
    </row>
    <row r="93" spans="1:13" ht="15" customHeight="1">
      <c r="A93" s="18" t="s">
        <v>1</v>
      </c>
      <c r="B93" s="508"/>
      <c r="C93" s="508"/>
      <c r="D93" s="18"/>
      <c r="E93" s="19"/>
      <c r="F93" s="19"/>
      <c r="G93" s="18"/>
      <c r="H93" s="18"/>
      <c r="I93" s="18"/>
      <c r="J93" s="761" t="s">
        <v>4</v>
      </c>
      <c r="K93" s="761"/>
      <c r="L93" s="761"/>
      <c r="M93" s="18"/>
    </row>
    <row r="94" spans="1:13">
      <c r="A94" s="18"/>
      <c r="B94" s="508"/>
      <c r="C94" s="508"/>
      <c r="D94" s="18"/>
      <c r="E94" s="19"/>
      <c r="F94" s="19"/>
      <c r="G94" s="18"/>
      <c r="H94" s="18"/>
      <c r="I94" s="18"/>
      <c r="J94" s="20"/>
      <c r="K94" s="18"/>
      <c r="L94" s="18"/>
      <c r="M94" s="20"/>
    </row>
    <row r="95" spans="1:13">
      <c r="A95" s="18" t="s">
        <v>2</v>
      </c>
      <c r="B95" s="508"/>
      <c r="C95" s="508"/>
      <c r="D95" s="18"/>
      <c r="E95" s="19"/>
      <c r="F95" s="19"/>
      <c r="G95" s="18"/>
      <c r="H95" s="18"/>
      <c r="I95" s="18"/>
      <c r="J95" s="183"/>
      <c r="K95" s="98"/>
      <c r="L95" s="98"/>
      <c r="M95" s="20"/>
    </row>
    <row r="96" spans="1:13">
      <c r="A96" s="18"/>
      <c r="B96" s="508"/>
      <c r="C96" s="508"/>
      <c r="D96" s="18"/>
      <c r="E96" s="19"/>
      <c r="F96" s="19"/>
      <c r="G96" s="18"/>
      <c r="H96" s="18"/>
      <c r="I96" s="18"/>
      <c r="J96" s="589"/>
      <c r="K96" s="590"/>
      <c r="L96" s="590"/>
      <c r="M96" s="20"/>
    </row>
    <row r="97" spans="1:13">
      <c r="A97" s="18"/>
      <c r="B97" s="508"/>
      <c r="C97" s="508"/>
      <c r="D97" s="18"/>
      <c r="E97" s="19"/>
      <c r="F97" s="19"/>
      <c r="G97" s="18"/>
      <c r="H97" s="18"/>
      <c r="I97" s="18"/>
      <c r="J97" s="589"/>
      <c r="K97" s="590"/>
      <c r="L97" s="590"/>
      <c r="M97" s="20"/>
    </row>
    <row r="98" spans="1:13">
      <c r="A98" s="18"/>
      <c r="B98" s="508"/>
      <c r="C98" s="508"/>
      <c r="D98" s="18"/>
      <c r="E98" s="19"/>
      <c r="F98" s="19"/>
      <c r="G98" s="18"/>
      <c r="H98" s="18"/>
      <c r="I98" s="18"/>
      <c r="J98" s="589"/>
      <c r="K98" s="590"/>
      <c r="L98" s="590"/>
      <c r="M98" s="20"/>
    </row>
    <row r="99" spans="1:13" s="594" customFormat="1" ht="19.5" customHeight="1">
      <c r="A99" s="591"/>
      <c r="B99" s="592"/>
      <c r="C99" s="583"/>
      <c r="D99" s="527"/>
      <c r="E99" s="527"/>
      <c r="F99" s="584"/>
      <c r="G99" s="584"/>
      <c r="H99" s="584"/>
      <c r="I99" s="584"/>
      <c r="J99" s="584"/>
      <c r="K99" s="593"/>
    </row>
    <row r="100" spans="1:13" s="601" customFormat="1" ht="15.75">
      <c r="A100" s="595" t="s">
        <v>25</v>
      </c>
      <c r="B100" s="596"/>
      <c r="C100" s="597"/>
      <c r="D100" s="598"/>
      <c r="E100" s="598"/>
      <c r="F100" s="598"/>
      <c r="G100" s="598"/>
      <c r="H100" s="599"/>
      <c r="I100" s="599"/>
      <c r="J100" s="600"/>
    </row>
    <row r="101" spans="1:13" s="601" customFormat="1" ht="43.5" customHeight="1">
      <c r="A101" s="817" t="s">
        <v>222</v>
      </c>
      <c r="B101" s="817"/>
      <c r="C101" s="817"/>
      <c r="D101" s="818" t="s">
        <v>27</v>
      </c>
      <c r="E101" s="818"/>
      <c r="F101" s="818"/>
      <c r="G101" s="818"/>
      <c r="H101" s="818"/>
      <c r="I101" s="818"/>
      <c r="J101" s="818"/>
      <c r="K101" s="818"/>
      <c r="L101" s="818"/>
    </row>
    <row r="102" spans="1:13" s="601" customFormat="1" ht="28.5" customHeight="1">
      <c r="A102" s="813" t="s">
        <v>223</v>
      </c>
      <c r="B102" s="813"/>
      <c r="C102" s="813"/>
      <c r="D102" s="817" t="s">
        <v>29</v>
      </c>
      <c r="E102" s="817"/>
      <c r="F102" s="817"/>
      <c r="G102" s="817"/>
      <c r="H102" s="817"/>
      <c r="I102" s="817"/>
      <c r="J102" s="817"/>
      <c r="K102" s="817"/>
      <c r="L102" s="817"/>
    </row>
    <row r="103" spans="1:13" s="601" customFormat="1" ht="51.75" customHeight="1">
      <c r="A103" s="813" t="s">
        <v>734</v>
      </c>
      <c r="B103" s="813"/>
      <c r="C103" s="813"/>
      <c r="D103" s="813" t="s">
        <v>735</v>
      </c>
      <c r="E103" s="813"/>
      <c r="F103" s="813"/>
      <c r="G103" s="813"/>
      <c r="H103" s="813"/>
      <c r="I103" s="813"/>
      <c r="J103" s="813"/>
      <c r="K103" s="813"/>
      <c r="L103" s="813"/>
    </row>
    <row r="104" spans="1:13" s="601" customFormat="1" ht="27" customHeight="1">
      <c r="A104" s="813" t="s">
        <v>232</v>
      </c>
      <c r="B104" s="813"/>
      <c r="C104" s="813"/>
      <c r="D104" s="814" t="s">
        <v>224</v>
      </c>
      <c r="E104" s="815"/>
      <c r="F104" s="815"/>
      <c r="G104" s="815"/>
      <c r="H104" s="815"/>
      <c r="I104" s="815"/>
      <c r="J104" s="815"/>
      <c r="K104" s="815"/>
      <c r="L104" s="816"/>
    </row>
    <row r="105" spans="1:13" s="601" customFormat="1" ht="14.25" customHeight="1">
      <c r="A105" s="602"/>
      <c r="B105" s="603"/>
      <c r="C105" s="603"/>
      <c r="D105" s="602"/>
      <c r="E105" s="602"/>
      <c r="F105" s="602"/>
      <c r="G105" s="602"/>
      <c r="H105" s="602"/>
      <c r="I105" s="602"/>
      <c r="J105" s="602"/>
    </row>
    <row r="106" spans="1:13" s="601" customFormat="1" ht="14.25" customHeight="1">
      <c r="A106" s="595" t="s">
        <v>26</v>
      </c>
      <c r="B106" s="596"/>
      <c r="C106" s="604"/>
      <c r="D106" s="605"/>
      <c r="E106" s="605"/>
      <c r="F106" s="605"/>
      <c r="G106" s="605"/>
      <c r="H106" s="606"/>
      <c r="I106" s="606"/>
      <c r="J106" s="607"/>
    </row>
    <row r="107" spans="1:13" ht="124.5" customHeight="1">
      <c r="A107" s="529" t="s">
        <v>14</v>
      </c>
      <c r="B107" s="530" t="s">
        <v>144</v>
      </c>
      <c r="C107" s="529" t="s">
        <v>15</v>
      </c>
      <c r="D107" s="529" t="s">
        <v>16</v>
      </c>
      <c r="E107" s="531" t="s">
        <v>17</v>
      </c>
      <c r="F107" s="532" t="s">
        <v>22</v>
      </c>
      <c r="G107" s="533" t="s">
        <v>18</v>
      </c>
      <c r="H107" s="534" t="s">
        <v>19</v>
      </c>
      <c r="I107" s="535" t="s">
        <v>28</v>
      </c>
      <c r="J107" s="529" t="s">
        <v>658</v>
      </c>
      <c r="K107" s="531" t="s">
        <v>574</v>
      </c>
      <c r="L107" s="533" t="s">
        <v>23</v>
      </c>
      <c r="M107" s="536" t="s">
        <v>24</v>
      </c>
    </row>
    <row r="108" spans="1:13" s="545" customFormat="1" ht="14.25" customHeight="1" thickBot="1">
      <c r="A108" s="537">
        <v>1</v>
      </c>
      <c r="B108" s="537">
        <v>2</v>
      </c>
      <c r="C108" s="537">
        <v>3</v>
      </c>
      <c r="D108" s="537">
        <v>4</v>
      </c>
      <c r="E108" s="538">
        <v>5</v>
      </c>
      <c r="F108" s="539">
        <v>6</v>
      </c>
      <c r="G108" s="540" t="s">
        <v>33</v>
      </c>
      <c r="H108" s="541" t="s">
        <v>34</v>
      </c>
      <c r="I108" s="542">
        <v>9</v>
      </c>
      <c r="J108" s="537">
        <v>10</v>
      </c>
      <c r="K108" s="543">
        <v>11</v>
      </c>
      <c r="L108" s="540">
        <v>12</v>
      </c>
      <c r="M108" s="544">
        <v>13</v>
      </c>
    </row>
    <row r="109" spans="1:13" ht="13.5" thickTop="1">
      <c r="A109" s="608" t="s">
        <v>30</v>
      </c>
      <c r="B109" s="609">
        <v>200</v>
      </c>
      <c r="C109" s="554">
        <v>50</v>
      </c>
      <c r="D109" s="547" t="s">
        <v>0</v>
      </c>
      <c r="E109" s="610">
        <v>2.1</v>
      </c>
      <c r="F109" s="610">
        <f>E109*9.5%</f>
        <v>0.19950000000000001</v>
      </c>
      <c r="G109" s="610">
        <f>E109+F109</f>
        <v>2.2995000000000001</v>
      </c>
      <c r="H109" s="611">
        <f>C109*G109</f>
        <v>114.97500000000001</v>
      </c>
      <c r="I109" s="612" t="s">
        <v>225</v>
      </c>
      <c r="J109" s="547" t="s">
        <v>736</v>
      </c>
      <c r="K109" s="548">
        <v>220</v>
      </c>
      <c r="L109" s="613">
        <f>(K109*E109)/B109</f>
        <v>2.31</v>
      </c>
      <c r="M109" s="549"/>
    </row>
    <row r="110" spans="1:13">
      <c r="A110" s="614" t="s">
        <v>31</v>
      </c>
      <c r="B110" s="615">
        <v>1</v>
      </c>
      <c r="C110" s="556">
        <v>80</v>
      </c>
      <c r="D110" s="559" t="s">
        <v>7</v>
      </c>
      <c r="E110" s="616">
        <v>7.8</v>
      </c>
      <c r="F110" s="616">
        <f>E110*9.5%</f>
        <v>0.74099999999999999</v>
      </c>
      <c r="G110" s="617">
        <f>E110+F110</f>
        <v>8.5410000000000004</v>
      </c>
      <c r="H110" s="618">
        <f>G110*C110</f>
        <v>683.28</v>
      </c>
      <c r="I110" s="619" t="s">
        <v>226</v>
      </c>
      <c r="J110" s="556">
        <v>1</v>
      </c>
      <c r="K110" s="557">
        <v>1</v>
      </c>
      <c r="L110" s="613">
        <f>(K110*E110)/B110</f>
        <v>7.8</v>
      </c>
      <c r="M110" s="558" t="s">
        <v>35</v>
      </c>
    </row>
    <row r="111" spans="1:13">
      <c r="A111" s="614" t="s">
        <v>32</v>
      </c>
      <c r="B111" s="620">
        <v>1</v>
      </c>
      <c r="C111" s="559">
        <v>200</v>
      </c>
      <c r="D111" s="559" t="s">
        <v>8</v>
      </c>
      <c r="E111" s="616">
        <v>1.5</v>
      </c>
      <c r="F111" s="610">
        <f>E111*9.5%</f>
        <v>0.14250000000000002</v>
      </c>
      <c r="G111" s="610">
        <f>E111+F111</f>
        <v>1.6425000000000001</v>
      </c>
      <c r="H111" s="611">
        <f>C111*G111</f>
        <v>328.5</v>
      </c>
      <c r="I111" s="621" t="s">
        <v>227</v>
      </c>
      <c r="J111" s="556">
        <v>1</v>
      </c>
      <c r="K111" s="557">
        <v>1</v>
      </c>
      <c r="L111" s="613">
        <f>(K111*E111)/B111</f>
        <v>1.5</v>
      </c>
      <c r="M111" s="558"/>
    </row>
  </sheetData>
  <mergeCells count="20">
    <mergeCell ref="A104:C104"/>
    <mergeCell ref="D104:L104"/>
    <mergeCell ref="A101:C101"/>
    <mergeCell ref="D101:L101"/>
    <mergeCell ref="A102:C102"/>
    <mergeCell ref="D102:L102"/>
    <mergeCell ref="A103:C103"/>
    <mergeCell ref="D103:L103"/>
    <mergeCell ref="J93:L93"/>
    <mergeCell ref="A2:B3"/>
    <mergeCell ref="A4:B5"/>
    <mergeCell ref="A6:B6"/>
    <mergeCell ref="A7:B7"/>
    <mergeCell ref="A10:M10"/>
    <mergeCell ref="A12:M12"/>
    <mergeCell ref="A86:D86"/>
    <mergeCell ref="E86:F86"/>
    <mergeCell ref="A88:D88"/>
    <mergeCell ref="E88:F88"/>
    <mergeCell ref="A91:L91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&amp;CJavni razpis - Dobava konvencionalnih in ekoloških živil ter živil iz shem kakovosti - JN 1/2023&amp;RObrazec št. 5: Mleko in mlečni izdelki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DA07E-496A-4881-8144-6937D1A2BBD8}">
  <dimension ref="A1:M61"/>
  <sheetViews>
    <sheetView view="pageLayout" topLeftCell="A4" zoomScale="80" zoomScaleNormal="100" zoomScalePageLayoutView="80" workbookViewId="0">
      <selection activeCell="H20" sqref="H20"/>
    </sheetView>
  </sheetViews>
  <sheetFormatPr defaultColWidth="9.140625" defaultRowHeight="12.75"/>
  <cols>
    <col min="1" max="1" width="46.140625" style="527" customWidth="1"/>
    <col min="2" max="2" width="9.5703125" style="638" customWidth="1"/>
    <col min="3" max="3" width="9" style="583" customWidth="1"/>
    <col min="4" max="4" width="8.5703125" style="527" customWidth="1"/>
    <col min="5" max="5" width="12.28515625" style="527" customWidth="1"/>
    <col min="6" max="6" width="9.7109375" style="527" customWidth="1"/>
    <col min="7" max="7" width="14.140625" style="527" customWidth="1"/>
    <col min="8" max="8" width="16" style="527" customWidth="1"/>
    <col min="9" max="9" width="26.42578125" style="527" customWidth="1"/>
    <col min="10" max="10" width="16.28515625" style="527" customWidth="1"/>
    <col min="11" max="11" width="14.85546875" style="527" customWidth="1"/>
    <col min="12" max="12" width="13" style="527" customWidth="1"/>
    <col min="13" max="13" width="14.5703125" style="527" customWidth="1"/>
    <col min="14" max="16384" width="9.140625" style="527"/>
  </cols>
  <sheetData>
    <row r="1" spans="1:13">
      <c r="A1" s="525" t="s">
        <v>655</v>
      </c>
      <c r="B1" s="526"/>
      <c r="C1" s="508"/>
    </row>
    <row r="2" spans="1:13">
      <c r="A2" s="801" t="s">
        <v>281</v>
      </c>
      <c r="B2" s="802"/>
      <c r="C2" s="508"/>
    </row>
    <row r="3" spans="1:13">
      <c r="A3" s="803"/>
      <c r="B3" s="804"/>
      <c r="C3" s="508"/>
    </row>
    <row r="4" spans="1:13">
      <c r="A4" s="801" t="s">
        <v>282</v>
      </c>
      <c r="B4" s="802"/>
      <c r="C4" s="508"/>
    </row>
    <row r="5" spans="1:13">
      <c r="A5" s="803"/>
      <c r="B5" s="804"/>
      <c r="C5" s="508"/>
    </row>
    <row r="6" spans="1:13" ht="15" customHeight="1">
      <c r="A6" s="805" t="s">
        <v>656</v>
      </c>
      <c r="B6" s="806"/>
      <c r="C6" s="508"/>
    </row>
    <row r="7" spans="1:13" ht="15" customHeight="1">
      <c r="A7" s="805" t="s">
        <v>657</v>
      </c>
      <c r="B7" s="806"/>
      <c r="C7" s="508"/>
    </row>
    <row r="10" spans="1:13" ht="18">
      <c r="A10" s="807" t="s">
        <v>5</v>
      </c>
      <c r="B10" s="807"/>
      <c r="C10" s="807"/>
      <c r="D10" s="807"/>
      <c r="E10" s="807"/>
      <c r="F10" s="807"/>
      <c r="G10" s="807"/>
      <c r="H10" s="807"/>
      <c r="I10" s="807"/>
      <c r="J10" s="807"/>
      <c r="K10" s="807"/>
      <c r="L10" s="807"/>
      <c r="M10" s="807"/>
    </row>
    <row r="11" spans="1:13">
      <c r="A11" s="528"/>
      <c r="B11" s="528"/>
      <c r="C11" s="528"/>
      <c r="D11" s="528"/>
      <c r="E11" s="528"/>
      <c r="F11" s="528"/>
      <c r="G11" s="528"/>
    </row>
    <row r="12" spans="1:13" ht="18">
      <c r="A12" s="807" t="s">
        <v>762</v>
      </c>
      <c r="B12" s="807"/>
      <c r="C12" s="807"/>
      <c r="D12" s="807"/>
      <c r="E12" s="807"/>
      <c r="F12" s="807"/>
      <c r="G12" s="807"/>
      <c r="H12" s="807"/>
      <c r="I12" s="807"/>
      <c r="J12" s="807"/>
      <c r="K12" s="807"/>
      <c r="L12" s="807"/>
      <c r="M12" s="807"/>
    </row>
    <row r="13" spans="1:13" ht="18">
      <c r="A13" s="623"/>
      <c r="B13" s="623"/>
      <c r="C13" s="623"/>
      <c r="D13" s="623"/>
      <c r="E13" s="623"/>
      <c r="F13" s="623"/>
      <c r="G13" s="623"/>
      <c r="H13" s="623"/>
      <c r="I13" s="623"/>
      <c r="J13" s="623"/>
      <c r="K13" s="623"/>
      <c r="L13" s="623"/>
      <c r="M13" s="623"/>
    </row>
    <row r="14" spans="1:13" ht="124.5" customHeight="1">
      <c r="A14" s="529" t="s">
        <v>14</v>
      </c>
      <c r="B14" s="530" t="s">
        <v>144</v>
      </c>
      <c r="C14" s="529" t="s">
        <v>15</v>
      </c>
      <c r="D14" s="529" t="s">
        <v>16</v>
      </c>
      <c r="E14" s="531" t="s">
        <v>17</v>
      </c>
      <c r="F14" s="532" t="s">
        <v>22</v>
      </c>
      <c r="G14" s="533" t="s">
        <v>18</v>
      </c>
      <c r="H14" s="534" t="s">
        <v>19</v>
      </c>
      <c r="I14" s="535" t="s">
        <v>28</v>
      </c>
      <c r="J14" s="529" t="s">
        <v>658</v>
      </c>
      <c r="K14" s="531" t="s">
        <v>574</v>
      </c>
      <c r="L14" s="533" t="s">
        <v>23</v>
      </c>
      <c r="M14" s="536" t="s">
        <v>24</v>
      </c>
    </row>
    <row r="15" spans="1:13" s="545" customFormat="1" ht="14.25" customHeight="1" thickBot="1">
      <c r="A15" s="537">
        <v>1</v>
      </c>
      <c r="B15" s="537">
        <v>2</v>
      </c>
      <c r="C15" s="537">
        <v>3</v>
      </c>
      <c r="D15" s="537">
        <v>4</v>
      </c>
      <c r="E15" s="538">
        <v>5</v>
      </c>
      <c r="F15" s="539">
        <v>6</v>
      </c>
      <c r="G15" s="540" t="s">
        <v>33</v>
      </c>
      <c r="H15" s="541" t="s">
        <v>34</v>
      </c>
      <c r="I15" s="542">
        <v>9</v>
      </c>
      <c r="J15" s="537">
        <v>10</v>
      </c>
      <c r="K15" s="543">
        <v>11</v>
      </c>
      <c r="L15" s="540">
        <v>12</v>
      </c>
      <c r="M15" s="544">
        <v>13</v>
      </c>
    </row>
    <row r="16" spans="1:13" ht="52.15" customHeight="1" thickTop="1">
      <c r="A16" s="624" t="s">
        <v>737</v>
      </c>
      <c r="B16" s="556">
        <v>1</v>
      </c>
      <c r="C16" s="557">
        <v>100</v>
      </c>
      <c r="D16" s="558" t="s">
        <v>0</v>
      </c>
      <c r="E16" s="34"/>
      <c r="F16" s="616">
        <f>E16*9.5%</f>
        <v>0</v>
      </c>
      <c r="G16" s="625">
        <f>E16+F16</f>
        <v>0</v>
      </c>
      <c r="H16" s="626">
        <f>G16*C16</f>
        <v>0</v>
      </c>
      <c r="I16" s="246"/>
      <c r="J16" s="559">
        <v>1</v>
      </c>
      <c r="K16" s="144"/>
      <c r="L16" s="617">
        <f>(K16*E16)/B16</f>
        <v>0</v>
      </c>
      <c r="M16" s="246"/>
    </row>
    <row r="17" spans="1:13" ht="72.599999999999994" customHeight="1" thickBot="1">
      <c r="A17" s="627" t="s">
        <v>738</v>
      </c>
      <c r="B17" s="556">
        <v>1</v>
      </c>
      <c r="C17" s="557">
        <v>100</v>
      </c>
      <c r="D17" s="558" t="s">
        <v>0</v>
      </c>
      <c r="E17" s="34"/>
      <c r="F17" s="616">
        <f>E17*9.5%</f>
        <v>0</v>
      </c>
      <c r="G17" s="625">
        <f>E17+F17</f>
        <v>0</v>
      </c>
      <c r="H17" s="626">
        <f>G17*C17</f>
        <v>0</v>
      </c>
      <c r="I17" s="246"/>
      <c r="J17" s="559">
        <v>1</v>
      </c>
      <c r="K17" s="144"/>
      <c r="L17" s="617">
        <f>(K17*E17)/B17</f>
        <v>0</v>
      </c>
      <c r="M17" s="246"/>
    </row>
    <row r="18" spans="1:13" ht="62.25" customHeight="1" thickTop="1">
      <c r="A18" s="624" t="s">
        <v>739</v>
      </c>
      <c r="B18" s="547">
        <v>150</v>
      </c>
      <c r="C18" s="548">
        <v>500</v>
      </c>
      <c r="D18" s="549" t="s">
        <v>0</v>
      </c>
      <c r="E18" s="35"/>
      <c r="F18" s="610">
        <f>E18*9.5%</f>
        <v>0</v>
      </c>
      <c r="G18" s="628">
        <f>E18+F18</f>
        <v>0</v>
      </c>
      <c r="H18" s="611">
        <f>G18*C18</f>
        <v>0</v>
      </c>
      <c r="I18" s="245"/>
      <c r="J18" s="554" t="s">
        <v>671</v>
      </c>
      <c r="K18" s="143"/>
      <c r="L18" s="551">
        <f>(K18*E18)/B18</f>
        <v>0</v>
      </c>
      <c r="M18" s="245"/>
    </row>
    <row r="19" spans="1:13" ht="85.5" customHeight="1" thickBot="1">
      <c r="A19" s="627" t="s">
        <v>740</v>
      </c>
      <c r="B19" s="629">
        <v>150</v>
      </c>
      <c r="C19" s="630">
        <v>500</v>
      </c>
      <c r="D19" s="631" t="s">
        <v>0</v>
      </c>
      <c r="E19" s="36"/>
      <c r="F19" s="610">
        <f>E19*9.5%</f>
        <v>0</v>
      </c>
      <c r="G19" s="628">
        <f>E19+F19</f>
        <v>0</v>
      </c>
      <c r="H19" s="611">
        <f>G19*C19</f>
        <v>0</v>
      </c>
      <c r="I19" s="632"/>
      <c r="J19" s="554" t="s">
        <v>671</v>
      </c>
      <c r="K19" s="145"/>
      <c r="L19" s="551">
        <f>(K19*E19)/B19</f>
        <v>0</v>
      </c>
      <c r="M19" s="632"/>
    </row>
    <row r="20" spans="1:13" ht="27.75" customHeight="1" thickTop="1">
      <c r="A20" s="819" t="s">
        <v>975</v>
      </c>
      <c r="B20" s="819"/>
      <c r="C20" s="819"/>
      <c r="D20" s="820"/>
      <c r="E20" s="633"/>
      <c r="F20" s="633"/>
      <c r="G20" s="634"/>
      <c r="H20" s="635">
        <f>SUM(H16:H19)</f>
        <v>0</v>
      </c>
      <c r="I20" s="636"/>
      <c r="J20" s="636"/>
      <c r="K20" s="636"/>
      <c r="L20" s="636"/>
      <c r="M20" s="637"/>
    </row>
    <row r="23" spans="1:13" ht="13.5" thickBot="1"/>
    <row r="24" spans="1:13" ht="27.75" customHeight="1" thickBot="1">
      <c r="A24" s="808" t="s">
        <v>12</v>
      </c>
      <c r="B24" s="808"/>
      <c r="C24" s="808"/>
      <c r="D24" s="808"/>
      <c r="E24" s="809">
        <f>H20-(E26*0.086758)</f>
        <v>0</v>
      </c>
      <c r="F24" s="821"/>
      <c r="G24" s="527" t="s">
        <v>6</v>
      </c>
    </row>
    <row r="25" spans="1:13" ht="16.5" thickBot="1">
      <c r="B25" s="527"/>
      <c r="D25" s="584"/>
      <c r="E25" s="586"/>
      <c r="F25" s="586"/>
    </row>
    <row r="26" spans="1:13" ht="27" customHeight="1" thickBot="1">
      <c r="A26" s="811" t="s">
        <v>13</v>
      </c>
      <c r="B26" s="811"/>
      <c r="C26" s="811"/>
      <c r="D26" s="811"/>
      <c r="E26" s="809">
        <f>H20</f>
        <v>0</v>
      </c>
      <c r="F26" s="821"/>
      <c r="G26" s="527" t="s">
        <v>6</v>
      </c>
    </row>
    <row r="27" spans="1:13">
      <c r="A27" s="588"/>
      <c r="B27" s="588"/>
      <c r="D27" s="588"/>
      <c r="E27" s="588"/>
      <c r="F27" s="588"/>
    </row>
    <row r="28" spans="1:13">
      <c r="A28" s="588"/>
      <c r="B28" s="588"/>
      <c r="D28" s="588"/>
      <c r="E28" s="588"/>
      <c r="F28" s="588"/>
    </row>
    <row r="31" spans="1:13" ht="15" customHeight="1">
      <c r="A31" s="793" t="s">
        <v>3</v>
      </c>
      <c r="B31" s="793"/>
      <c r="C31" s="793"/>
      <c r="D31" s="793"/>
      <c r="E31" s="793"/>
      <c r="F31" s="793"/>
      <c r="G31" s="793"/>
      <c r="H31" s="793"/>
      <c r="I31" s="793"/>
      <c r="J31" s="793"/>
      <c r="K31" s="793"/>
      <c r="L31" s="793"/>
      <c r="M31" s="18"/>
    </row>
    <row r="32" spans="1:13">
      <c r="A32" s="197"/>
      <c r="B32" s="198"/>
      <c r="C32" s="198"/>
      <c r="D32" s="197"/>
      <c r="E32" s="197"/>
      <c r="F32" s="197"/>
      <c r="G32" s="197"/>
      <c r="H32" s="197"/>
      <c r="I32" s="197"/>
      <c r="J32" s="20"/>
      <c r="K32" s="18"/>
      <c r="L32" s="18"/>
      <c r="M32" s="18"/>
    </row>
    <row r="33" spans="1:13" ht="21.75" customHeight="1">
      <c r="A33" s="18" t="s">
        <v>1</v>
      </c>
      <c r="B33" s="508"/>
      <c r="C33" s="508"/>
      <c r="D33" s="18"/>
      <c r="E33" s="19"/>
      <c r="F33" s="19"/>
      <c r="G33" s="18"/>
      <c r="H33" s="18"/>
      <c r="I33" s="18"/>
      <c r="J33" s="761" t="s">
        <v>4</v>
      </c>
      <c r="K33" s="761"/>
      <c r="L33" s="761"/>
      <c r="M33" s="18"/>
    </row>
    <row r="34" spans="1:13">
      <c r="A34" s="18"/>
      <c r="B34" s="508"/>
      <c r="C34" s="508"/>
      <c r="D34" s="18"/>
      <c r="E34" s="19"/>
      <c r="F34" s="19"/>
      <c r="G34" s="18"/>
      <c r="H34" s="18"/>
      <c r="I34" s="18"/>
      <c r="J34" s="20"/>
      <c r="K34" s="18"/>
      <c r="L34" s="18"/>
      <c r="M34" s="20"/>
    </row>
    <row r="35" spans="1:13" ht="19.5" customHeight="1">
      <c r="A35" s="18" t="s">
        <v>2</v>
      </c>
      <c r="B35" s="508"/>
      <c r="C35" s="508"/>
      <c r="D35" s="18"/>
      <c r="E35" s="19"/>
      <c r="F35" s="19"/>
      <c r="G35" s="18"/>
      <c r="H35" s="18"/>
      <c r="I35" s="18"/>
      <c r="J35" s="183"/>
      <c r="K35" s="98"/>
      <c r="L35" s="98"/>
      <c r="M35" s="20"/>
    </row>
    <row r="36" spans="1:13">
      <c r="A36" s="18"/>
      <c r="B36" s="48"/>
      <c r="C36" s="508"/>
      <c r="D36" s="18"/>
      <c r="E36" s="18"/>
      <c r="F36" s="18"/>
      <c r="G36" s="18"/>
      <c r="H36" s="18"/>
      <c r="I36" s="18"/>
      <c r="J36" s="18"/>
      <c r="K36" s="18"/>
      <c r="L36" s="18"/>
      <c r="M36" s="18"/>
    </row>
    <row r="42" spans="1:13" s="594" customFormat="1">
      <c r="A42" s="527" t="s">
        <v>741</v>
      </c>
      <c r="B42" s="583"/>
      <c r="C42" s="583"/>
      <c r="D42" s="527"/>
      <c r="E42" s="527"/>
      <c r="F42" s="584"/>
      <c r="G42" s="584"/>
      <c r="H42" s="584"/>
      <c r="I42" s="584"/>
      <c r="J42" s="584"/>
      <c r="K42" s="593"/>
    </row>
    <row r="43" spans="1:13" s="594" customFormat="1" ht="15.75" customHeight="1">
      <c r="A43" s="588" t="s">
        <v>742</v>
      </c>
      <c r="B43" s="583"/>
      <c r="C43" s="583"/>
      <c r="D43" s="527"/>
      <c r="E43" s="527"/>
      <c r="F43" s="584"/>
      <c r="G43" s="584"/>
      <c r="H43" s="584"/>
      <c r="I43" s="584"/>
      <c r="J43" s="584"/>
      <c r="K43" s="593"/>
    </row>
    <row r="44" spans="1:13" s="594" customFormat="1" ht="4.5" customHeight="1">
      <c r="A44" s="588"/>
      <c r="B44" s="583"/>
      <c r="C44" s="583"/>
      <c r="D44" s="527"/>
      <c r="E44" s="527"/>
      <c r="F44" s="584"/>
      <c r="G44" s="584"/>
      <c r="H44" s="584"/>
      <c r="I44" s="584"/>
      <c r="J44" s="584"/>
      <c r="K44" s="593"/>
    </row>
    <row r="45" spans="1:13" s="594" customFormat="1" ht="15.75" customHeight="1">
      <c r="A45" s="588" t="s">
        <v>742</v>
      </c>
      <c r="B45" s="583"/>
      <c r="C45" s="583"/>
      <c r="D45" s="527"/>
      <c r="E45" s="527"/>
      <c r="F45" s="584"/>
      <c r="G45" s="584"/>
      <c r="H45" s="584"/>
      <c r="I45" s="584"/>
      <c r="J45" s="584"/>
      <c r="K45" s="593"/>
    </row>
    <row r="46" spans="1:13" s="594" customFormat="1" ht="21" customHeight="1">
      <c r="A46" s="639" t="s">
        <v>743</v>
      </c>
      <c r="B46" s="640"/>
      <c r="C46" s="583"/>
      <c r="D46" s="527"/>
      <c r="E46" s="527"/>
      <c r="F46" s="584"/>
      <c r="G46" s="584"/>
      <c r="H46" s="584"/>
      <c r="I46" s="584"/>
      <c r="J46" s="584"/>
      <c r="K46" s="593"/>
    </row>
    <row r="47" spans="1:13" s="594" customFormat="1" ht="19.5" customHeight="1">
      <c r="A47" s="591" t="s">
        <v>744</v>
      </c>
      <c r="B47" s="592"/>
      <c r="C47" s="583"/>
      <c r="D47" s="527"/>
      <c r="E47" s="527"/>
      <c r="F47" s="584"/>
      <c r="G47" s="584"/>
      <c r="H47" s="584"/>
      <c r="I47" s="584"/>
      <c r="J47" s="584"/>
      <c r="K47" s="593"/>
    </row>
    <row r="48" spans="1:13" s="594" customFormat="1" ht="19.5" customHeight="1">
      <c r="A48" s="591"/>
      <c r="B48" s="592"/>
      <c r="C48" s="583"/>
      <c r="D48" s="527"/>
      <c r="E48" s="527"/>
      <c r="F48" s="584"/>
      <c r="G48" s="584"/>
      <c r="H48" s="584"/>
      <c r="I48" s="584"/>
      <c r="J48" s="584"/>
      <c r="K48" s="593"/>
    </row>
    <row r="49" spans="1:13" s="594" customFormat="1" ht="19.5" customHeight="1">
      <c r="A49" s="591"/>
      <c r="B49" s="592"/>
      <c r="C49" s="583"/>
      <c r="D49" s="527"/>
      <c r="E49" s="527"/>
      <c r="F49" s="584"/>
      <c r="G49" s="584"/>
      <c r="H49" s="584"/>
      <c r="I49" s="584"/>
      <c r="J49" s="584"/>
      <c r="K49" s="593"/>
    </row>
    <row r="50" spans="1:13" s="601" customFormat="1" ht="15.75">
      <c r="A50" s="595" t="s">
        <v>25</v>
      </c>
      <c r="B50" s="596"/>
      <c r="C50" s="597"/>
      <c r="D50" s="598"/>
      <c r="E50" s="598"/>
      <c r="F50" s="598"/>
      <c r="G50" s="598"/>
      <c r="H50" s="599"/>
      <c r="I50" s="599"/>
      <c r="J50" s="600"/>
    </row>
    <row r="51" spans="1:13" s="601" customFormat="1" ht="43.5" customHeight="1">
      <c r="A51" s="817" t="s">
        <v>222</v>
      </c>
      <c r="B51" s="817"/>
      <c r="C51" s="817"/>
      <c r="D51" s="818" t="s">
        <v>27</v>
      </c>
      <c r="E51" s="818"/>
      <c r="F51" s="818"/>
      <c r="G51" s="818"/>
      <c r="H51" s="818"/>
      <c r="I51" s="818"/>
      <c r="J51" s="818"/>
      <c r="K51" s="818"/>
      <c r="L51" s="818"/>
    </row>
    <row r="52" spans="1:13" s="601" customFormat="1" ht="28.5" customHeight="1">
      <c r="A52" s="813" t="s">
        <v>223</v>
      </c>
      <c r="B52" s="813"/>
      <c r="C52" s="813"/>
      <c r="D52" s="817" t="s">
        <v>29</v>
      </c>
      <c r="E52" s="817"/>
      <c r="F52" s="817"/>
      <c r="G52" s="817"/>
      <c r="H52" s="817"/>
      <c r="I52" s="817"/>
      <c r="J52" s="817"/>
      <c r="K52" s="817"/>
      <c r="L52" s="817"/>
    </row>
    <row r="53" spans="1:13" s="601" customFormat="1" ht="51.75" customHeight="1">
      <c r="A53" s="813" t="s">
        <v>734</v>
      </c>
      <c r="B53" s="813"/>
      <c r="C53" s="813"/>
      <c r="D53" s="813" t="s">
        <v>735</v>
      </c>
      <c r="E53" s="813"/>
      <c r="F53" s="813"/>
      <c r="G53" s="813"/>
      <c r="H53" s="813"/>
      <c r="I53" s="813"/>
      <c r="J53" s="813"/>
      <c r="K53" s="813"/>
      <c r="L53" s="813"/>
    </row>
    <row r="54" spans="1:13" s="601" customFormat="1" ht="27" customHeight="1">
      <c r="A54" s="813" t="s">
        <v>232</v>
      </c>
      <c r="B54" s="813"/>
      <c r="C54" s="813"/>
      <c r="D54" s="814" t="s">
        <v>224</v>
      </c>
      <c r="E54" s="815"/>
      <c r="F54" s="815"/>
      <c r="G54" s="815"/>
      <c r="H54" s="815"/>
      <c r="I54" s="815"/>
      <c r="J54" s="815"/>
      <c r="K54" s="815"/>
      <c r="L54" s="816"/>
    </row>
    <row r="55" spans="1:13" s="601" customFormat="1" ht="14.25" customHeight="1">
      <c r="A55" s="602"/>
      <c r="B55" s="603"/>
      <c r="C55" s="603"/>
      <c r="D55" s="602"/>
      <c r="E55" s="602"/>
      <c r="F55" s="602"/>
      <c r="G55" s="602"/>
      <c r="H55" s="602"/>
      <c r="I55" s="602"/>
      <c r="J55" s="602"/>
    </row>
    <row r="56" spans="1:13" s="601" customFormat="1" ht="14.25" customHeight="1">
      <c r="A56" s="595" t="s">
        <v>26</v>
      </c>
      <c r="B56" s="596"/>
      <c r="C56" s="604"/>
      <c r="D56" s="605"/>
      <c r="E56" s="605"/>
      <c r="F56" s="605"/>
      <c r="G56" s="605"/>
      <c r="H56" s="606"/>
      <c r="I56" s="606"/>
      <c r="J56" s="607"/>
    </row>
    <row r="57" spans="1:13" ht="124.5" customHeight="1">
      <c r="A57" s="529" t="s">
        <v>14</v>
      </c>
      <c r="B57" s="530" t="s">
        <v>144</v>
      </c>
      <c r="C57" s="529" t="s">
        <v>15</v>
      </c>
      <c r="D57" s="529" t="s">
        <v>16</v>
      </c>
      <c r="E57" s="531" t="s">
        <v>17</v>
      </c>
      <c r="F57" s="532" t="s">
        <v>22</v>
      </c>
      <c r="G57" s="533" t="s">
        <v>18</v>
      </c>
      <c r="H57" s="534" t="s">
        <v>19</v>
      </c>
      <c r="I57" s="535" t="s">
        <v>28</v>
      </c>
      <c r="J57" s="529" t="s">
        <v>658</v>
      </c>
      <c r="K57" s="531" t="s">
        <v>574</v>
      </c>
      <c r="L57" s="533" t="s">
        <v>23</v>
      </c>
      <c r="M57" s="536" t="s">
        <v>24</v>
      </c>
    </row>
    <row r="58" spans="1:13" s="545" customFormat="1" ht="14.25" customHeight="1" thickBot="1">
      <c r="A58" s="537">
        <v>1</v>
      </c>
      <c r="B58" s="537">
        <v>2</v>
      </c>
      <c r="C58" s="537">
        <v>3</v>
      </c>
      <c r="D58" s="537">
        <v>4</v>
      </c>
      <c r="E58" s="538">
        <v>5</v>
      </c>
      <c r="F58" s="539">
        <v>6</v>
      </c>
      <c r="G58" s="540" t="s">
        <v>33</v>
      </c>
      <c r="H58" s="541" t="s">
        <v>34</v>
      </c>
      <c r="I58" s="542">
        <v>9</v>
      </c>
      <c r="J58" s="537">
        <v>10</v>
      </c>
      <c r="K58" s="543">
        <v>11</v>
      </c>
      <c r="L58" s="540">
        <v>12</v>
      </c>
      <c r="M58" s="544">
        <v>13</v>
      </c>
    </row>
    <row r="59" spans="1:13" ht="13.5" thickTop="1">
      <c r="A59" s="608" t="s">
        <v>30</v>
      </c>
      <c r="B59" s="609">
        <v>200</v>
      </c>
      <c r="C59" s="554">
        <v>50</v>
      </c>
      <c r="D59" s="547" t="s">
        <v>0</v>
      </c>
      <c r="E59" s="610">
        <v>2.1</v>
      </c>
      <c r="F59" s="610">
        <f>E59*9.5%</f>
        <v>0.19950000000000001</v>
      </c>
      <c r="G59" s="610">
        <f>E59+F59</f>
        <v>2.2995000000000001</v>
      </c>
      <c r="H59" s="611">
        <f>C59*G59</f>
        <v>114.97500000000001</v>
      </c>
      <c r="I59" s="612" t="s">
        <v>225</v>
      </c>
      <c r="J59" s="547" t="s">
        <v>736</v>
      </c>
      <c r="K59" s="548">
        <v>220</v>
      </c>
      <c r="L59" s="613">
        <f>(K59*E59)/B59</f>
        <v>2.31</v>
      </c>
      <c r="M59" s="549"/>
    </row>
    <row r="60" spans="1:13">
      <c r="A60" s="614" t="s">
        <v>31</v>
      </c>
      <c r="B60" s="615">
        <v>1</v>
      </c>
      <c r="C60" s="556">
        <v>80</v>
      </c>
      <c r="D60" s="559" t="s">
        <v>7</v>
      </c>
      <c r="E60" s="616">
        <v>7.8</v>
      </c>
      <c r="F60" s="616">
        <f>E60*9.5%</f>
        <v>0.74099999999999999</v>
      </c>
      <c r="G60" s="617">
        <f>E60+F60</f>
        <v>8.5410000000000004</v>
      </c>
      <c r="H60" s="618">
        <f>G60*C60</f>
        <v>683.28</v>
      </c>
      <c r="I60" s="619" t="s">
        <v>226</v>
      </c>
      <c r="J60" s="556">
        <v>1</v>
      </c>
      <c r="K60" s="557">
        <v>1</v>
      </c>
      <c r="L60" s="613">
        <f>(K60*E60)/B60</f>
        <v>7.8</v>
      </c>
      <c r="M60" s="558" t="s">
        <v>35</v>
      </c>
    </row>
    <row r="61" spans="1:13">
      <c r="A61" s="614" t="s">
        <v>32</v>
      </c>
      <c r="B61" s="620">
        <v>1</v>
      </c>
      <c r="C61" s="559">
        <v>200</v>
      </c>
      <c r="D61" s="559" t="s">
        <v>8</v>
      </c>
      <c r="E61" s="616">
        <v>1.5</v>
      </c>
      <c r="F61" s="610">
        <f>E61*9.5%</f>
        <v>0.14250000000000002</v>
      </c>
      <c r="G61" s="610">
        <f>E61+F61</f>
        <v>1.6425000000000001</v>
      </c>
      <c r="H61" s="611">
        <f>C61*G61</f>
        <v>328.5</v>
      </c>
      <c r="I61" s="621" t="s">
        <v>227</v>
      </c>
      <c r="J61" s="556">
        <v>1</v>
      </c>
      <c r="K61" s="557">
        <v>1</v>
      </c>
      <c r="L61" s="613">
        <f>(K61*E61)/B61</f>
        <v>1.5</v>
      </c>
      <c r="M61" s="558"/>
    </row>
  </sheetData>
  <sheetProtection selectLockedCells="1"/>
  <mergeCells count="21">
    <mergeCell ref="A54:C54"/>
    <mergeCell ref="D54:L54"/>
    <mergeCell ref="J33:L33"/>
    <mergeCell ref="A51:C51"/>
    <mergeCell ref="D51:L51"/>
    <mergeCell ref="A52:C52"/>
    <mergeCell ref="D52:L52"/>
    <mergeCell ref="A53:C53"/>
    <mergeCell ref="D53:L53"/>
    <mergeCell ref="A31:L31"/>
    <mergeCell ref="A2:B3"/>
    <mergeCell ref="A4:B5"/>
    <mergeCell ref="A6:B6"/>
    <mergeCell ref="A7:B7"/>
    <mergeCell ref="A10:M10"/>
    <mergeCell ref="A12:M12"/>
    <mergeCell ref="A20:D20"/>
    <mergeCell ref="A24:D24"/>
    <mergeCell ref="E24:F24"/>
    <mergeCell ref="A26:D26"/>
    <mergeCell ref="E26:F26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&amp;C&amp;"Arial,Navadno"&amp;10Javni razpis - Dobava konvencionalnih in ekoloških živil ter živil iz shem kakovosti - JN 1/2023&amp;R&amp;"Arial,Navadno"&amp;10Obrazec št. 6: Kefir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48"/>
  <sheetViews>
    <sheetView topLeftCell="A10" zoomScale="80" zoomScaleNormal="80" workbookViewId="0">
      <selection activeCell="E27" sqref="E27:F27"/>
    </sheetView>
  </sheetViews>
  <sheetFormatPr defaultColWidth="9.140625" defaultRowHeight="12.75"/>
  <cols>
    <col min="1" max="1" width="50.7109375" style="15" customWidth="1"/>
    <col min="2" max="2" width="9.85546875" style="244" customWidth="1"/>
    <col min="3" max="3" width="9" style="15" customWidth="1"/>
    <col min="4" max="4" width="8.140625" style="15" customWidth="1"/>
    <col min="5" max="5" width="12.5703125" style="15" customWidth="1"/>
    <col min="6" max="6" width="8.85546875" style="15" customWidth="1"/>
    <col min="7" max="7" width="12.7109375" style="15" customWidth="1"/>
    <col min="8" max="8" width="15.5703125" style="15" customWidth="1"/>
    <col min="9" max="9" width="28" style="15" customWidth="1"/>
    <col min="10" max="10" width="14.42578125" style="15" customWidth="1"/>
    <col min="11" max="11" width="12.5703125" style="15" customWidth="1"/>
    <col min="12" max="12" width="16.42578125" style="15" customWidth="1"/>
    <col min="13" max="16384" width="9.140625" style="15"/>
  </cols>
  <sheetData>
    <row r="1" spans="1:12">
      <c r="A1" s="6" t="s">
        <v>9</v>
      </c>
      <c r="B1" s="66"/>
      <c r="C1" s="7"/>
    </row>
    <row r="2" spans="1:12">
      <c r="A2" s="769" t="s">
        <v>281</v>
      </c>
      <c r="B2" s="770"/>
      <c r="C2" s="771"/>
    </row>
    <row r="3" spans="1:12">
      <c r="A3" s="8"/>
      <c r="B3" s="67"/>
      <c r="C3" s="9"/>
    </row>
    <row r="4" spans="1:12">
      <c r="A4" s="769" t="s">
        <v>282</v>
      </c>
      <c r="B4" s="770"/>
      <c r="C4" s="771"/>
    </row>
    <row r="5" spans="1:12" ht="18">
      <c r="A5" s="772" t="s">
        <v>5</v>
      </c>
      <c r="B5" s="772"/>
      <c r="C5" s="772"/>
      <c r="D5" s="772"/>
      <c r="E5" s="772"/>
      <c r="F5" s="772"/>
      <c r="G5" s="772"/>
      <c r="H5" s="772"/>
      <c r="I5" s="772"/>
      <c r="J5" s="772"/>
      <c r="K5" s="772"/>
      <c r="L5" s="772"/>
    </row>
    <row r="6" spans="1:12">
      <c r="A6" s="147"/>
      <c r="B6" s="147"/>
      <c r="C6" s="147"/>
      <c r="D6" s="147"/>
      <c r="E6" s="147"/>
      <c r="F6" s="147"/>
      <c r="G6" s="147"/>
    </row>
    <row r="7" spans="1:12" ht="18">
      <c r="A7" s="768" t="s">
        <v>763</v>
      </c>
      <c r="B7" s="768"/>
      <c r="C7" s="768"/>
      <c r="D7" s="768"/>
      <c r="E7" s="768"/>
      <c r="F7" s="768"/>
      <c r="G7" s="768"/>
      <c r="H7" s="768"/>
      <c r="I7" s="768"/>
      <c r="J7" s="768"/>
      <c r="K7" s="768"/>
      <c r="L7" s="768"/>
    </row>
    <row r="8" spans="1:12">
      <c r="A8" s="147"/>
      <c r="B8" s="147"/>
      <c r="C8" s="147"/>
      <c r="D8" s="147"/>
      <c r="E8" s="147"/>
      <c r="F8" s="147"/>
      <c r="G8" s="147"/>
    </row>
    <row r="9" spans="1:12" ht="126" customHeight="1">
      <c r="A9" s="148" t="s">
        <v>14</v>
      </c>
      <c r="B9" s="149" t="s">
        <v>144</v>
      </c>
      <c r="C9" s="148" t="s">
        <v>15</v>
      </c>
      <c r="D9" s="148" t="s">
        <v>16</v>
      </c>
      <c r="E9" s="150" t="s">
        <v>17</v>
      </c>
      <c r="F9" s="151" t="s">
        <v>22</v>
      </c>
      <c r="G9" s="152" t="s">
        <v>18</v>
      </c>
      <c r="H9" s="153" t="s">
        <v>19</v>
      </c>
      <c r="I9" s="154" t="s">
        <v>28</v>
      </c>
      <c r="J9" s="150" t="s">
        <v>622</v>
      </c>
      <c r="K9" s="152" t="s">
        <v>23</v>
      </c>
      <c r="L9" s="155" t="s">
        <v>24</v>
      </c>
    </row>
    <row r="10" spans="1:12" s="53" customFormat="1" ht="14.25" customHeight="1" thickBot="1">
      <c r="A10" s="156">
        <v>1</v>
      </c>
      <c r="B10" s="156">
        <v>2</v>
      </c>
      <c r="C10" s="156">
        <v>3</v>
      </c>
      <c r="D10" s="156">
        <v>4</v>
      </c>
      <c r="E10" s="157">
        <v>5</v>
      </c>
      <c r="F10" s="158">
        <v>6</v>
      </c>
      <c r="G10" s="159" t="s">
        <v>33</v>
      </c>
      <c r="H10" s="160" t="s">
        <v>34</v>
      </c>
      <c r="I10" s="161">
        <v>9</v>
      </c>
      <c r="J10" s="477">
        <v>10</v>
      </c>
      <c r="K10" s="478">
        <v>11</v>
      </c>
      <c r="L10" s="479">
        <v>12</v>
      </c>
    </row>
    <row r="11" spans="1:12" ht="30" customHeight="1" thickTop="1">
      <c r="A11" s="416" t="s">
        <v>602</v>
      </c>
      <c r="B11" s="100">
        <v>120</v>
      </c>
      <c r="C11" s="220">
        <v>1000</v>
      </c>
      <c r="D11" s="227" t="s">
        <v>0</v>
      </c>
      <c r="E11" s="105"/>
      <c r="F11" s="104">
        <f>E11*9.5%</f>
        <v>0</v>
      </c>
      <c r="G11" s="232">
        <f>E11+F11</f>
        <v>0</v>
      </c>
      <c r="H11" s="200">
        <f>G11*C11</f>
        <v>0</v>
      </c>
      <c r="I11" s="245"/>
      <c r="J11" s="143"/>
      <c r="K11" s="10">
        <f t="shared" ref="K11:K21" si="0">(J11*E11)/B11</f>
        <v>0</v>
      </c>
      <c r="L11" s="83"/>
    </row>
    <row r="12" spans="1:12" ht="18.75" customHeight="1">
      <c r="A12" s="448" t="s">
        <v>597</v>
      </c>
      <c r="B12" s="84">
        <v>100</v>
      </c>
      <c r="C12" s="223">
        <v>500</v>
      </c>
      <c r="D12" s="227" t="s">
        <v>0</v>
      </c>
      <c r="E12" s="62"/>
      <c r="F12" s="104">
        <f t="shared" ref="F12:F21" si="1">E12*9.5%</f>
        <v>0</v>
      </c>
      <c r="G12" s="232">
        <f t="shared" ref="G12:G21" si="2">E12+F12</f>
        <v>0</v>
      </c>
      <c r="H12" s="200">
        <f t="shared" ref="H12" si="3">G12*C12</f>
        <v>0</v>
      </c>
      <c r="I12" s="246"/>
      <c r="J12" s="144"/>
      <c r="K12" s="10">
        <f t="shared" si="0"/>
        <v>0</v>
      </c>
      <c r="L12" s="83"/>
    </row>
    <row r="13" spans="1:12" ht="61.5" customHeight="1">
      <c r="A13" s="234" t="s">
        <v>285</v>
      </c>
      <c r="B13" s="84">
        <v>1</v>
      </c>
      <c r="C13" s="261">
        <v>20</v>
      </c>
      <c r="D13" s="262" t="s">
        <v>8</v>
      </c>
      <c r="E13" s="49"/>
      <c r="F13" s="104">
        <f t="shared" si="1"/>
        <v>0</v>
      </c>
      <c r="G13" s="232">
        <f t="shared" si="2"/>
        <v>0</v>
      </c>
      <c r="H13" s="23">
        <f>C13*G13</f>
        <v>0</v>
      </c>
      <c r="I13" s="112"/>
      <c r="J13" s="144"/>
      <c r="K13" s="22">
        <f t="shared" si="0"/>
        <v>0</v>
      </c>
      <c r="L13" s="83"/>
    </row>
    <row r="14" spans="1:12" ht="18.600000000000001" customHeight="1">
      <c r="A14" s="449" t="s">
        <v>598</v>
      </c>
      <c r="B14" s="84">
        <v>70</v>
      </c>
      <c r="C14" s="261">
        <v>500</v>
      </c>
      <c r="D14" s="229" t="s">
        <v>0</v>
      </c>
      <c r="E14" s="49"/>
      <c r="F14" s="104">
        <f t="shared" si="1"/>
        <v>0</v>
      </c>
      <c r="G14" s="232">
        <f t="shared" si="2"/>
        <v>0</v>
      </c>
      <c r="H14" s="23">
        <f t="shared" ref="H14:H21" si="4">C14*G14</f>
        <v>0</v>
      </c>
      <c r="I14" s="112"/>
      <c r="J14" s="144"/>
      <c r="K14" s="22">
        <f t="shared" si="0"/>
        <v>0</v>
      </c>
      <c r="L14" s="83"/>
    </row>
    <row r="15" spans="1:12" ht="27.6" customHeight="1">
      <c r="A15" s="449" t="s">
        <v>599</v>
      </c>
      <c r="B15" s="84">
        <v>70</v>
      </c>
      <c r="C15" s="261">
        <v>500</v>
      </c>
      <c r="D15" s="229" t="s">
        <v>0</v>
      </c>
      <c r="E15" s="49"/>
      <c r="F15" s="104">
        <f t="shared" si="1"/>
        <v>0</v>
      </c>
      <c r="G15" s="232">
        <f t="shared" si="2"/>
        <v>0</v>
      </c>
      <c r="H15" s="23">
        <f t="shared" si="4"/>
        <v>0</v>
      </c>
      <c r="I15" s="112"/>
      <c r="J15" s="144"/>
      <c r="K15" s="22">
        <f t="shared" si="0"/>
        <v>0</v>
      </c>
      <c r="L15" s="83"/>
    </row>
    <row r="16" spans="1:12" ht="20.45" customHeight="1">
      <c r="A16" s="449" t="s">
        <v>600</v>
      </c>
      <c r="B16" s="84">
        <v>70</v>
      </c>
      <c r="C16" s="261">
        <v>500</v>
      </c>
      <c r="D16" s="229" t="s">
        <v>0</v>
      </c>
      <c r="E16" s="49"/>
      <c r="F16" s="104">
        <f t="shared" si="1"/>
        <v>0</v>
      </c>
      <c r="G16" s="232">
        <f t="shared" si="2"/>
        <v>0</v>
      </c>
      <c r="H16" s="23">
        <f t="shared" si="4"/>
        <v>0</v>
      </c>
      <c r="I16" s="112"/>
      <c r="J16" s="144"/>
      <c r="K16" s="22">
        <f t="shared" si="0"/>
        <v>0</v>
      </c>
      <c r="L16" s="83"/>
    </row>
    <row r="17" spans="1:13" ht="29.45" customHeight="1">
      <c r="A17" s="449" t="s">
        <v>603</v>
      </c>
      <c r="B17" s="84">
        <v>160</v>
      </c>
      <c r="C17" s="261">
        <v>500</v>
      </c>
      <c r="D17" s="229" t="s">
        <v>0</v>
      </c>
      <c r="E17" s="49"/>
      <c r="F17" s="104">
        <f t="shared" si="1"/>
        <v>0</v>
      </c>
      <c r="G17" s="232">
        <f t="shared" si="2"/>
        <v>0</v>
      </c>
      <c r="H17" s="23">
        <f t="shared" si="4"/>
        <v>0</v>
      </c>
      <c r="I17" s="112"/>
      <c r="J17" s="144"/>
      <c r="K17" s="22">
        <f t="shared" si="0"/>
        <v>0</v>
      </c>
      <c r="L17" s="83"/>
    </row>
    <row r="18" spans="1:13" ht="33" customHeight="1">
      <c r="A18" s="450" t="s">
        <v>604</v>
      </c>
      <c r="B18" s="84">
        <v>160</v>
      </c>
      <c r="C18" s="261">
        <v>500</v>
      </c>
      <c r="D18" s="229" t="s">
        <v>0</v>
      </c>
      <c r="E18" s="49"/>
      <c r="F18" s="104">
        <f t="shared" si="1"/>
        <v>0</v>
      </c>
      <c r="G18" s="232">
        <f t="shared" si="2"/>
        <v>0</v>
      </c>
      <c r="H18" s="23">
        <f t="shared" si="4"/>
        <v>0</v>
      </c>
      <c r="I18" s="112"/>
      <c r="J18" s="144"/>
      <c r="K18" s="22">
        <f t="shared" si="0"/>
        <v>0</v>
      </c>
      <c r="L18" s="83"/>
    </row>
    <row r="19" spans="1:13" ht="73.5" customHeight="1">
      <c r="A19" s="234" t="s">
        <v>286</v>
      </c>
      <c r="B19" s="84">
        <v>1</v>
      </c>
      <c r="C19" s="261">
        <v>30</v>
      </c>
      <c r="D19" s="262" t="s">
        <v>8</v>
      </c>
      <c r="E19" s="49"/>
      <c r="F19" s="104">
        <f t="shared" si="1"/>
        <v>0</v>
      </c>
      <c r="G19" s="232">
        <f t="shared" si="2"/>
        <v>0</v>
      </c>
      <c r="H19" s="23">
        <f t="shared" si="4"/>
        <v>0</v>
      </c>
      <c r="I19" s="112"/>
      <c r="J19" s="144"/>
      <c r="K19" s="22">
        <f t="shared" si="0"/>
        <v>0</v>
      </c>
      <c r="L19" s="83"/>
    </row>
    <row r="20" spans="1:13" ht="42.6" customHeight="1">
      <c r="A20" s="234" t="s">
        <v>158</v>
      </c>
      <c r="B20" s="84">
        <v>1</v>
      </c>
      <c r="C20" s="261">
        <v>5</v>
      </c>
      <c r="D20" s="262" t="s">
        <v>8</v>
      </c>
      <c r="E20" s="49"/>
      <c r="F20" s="104">
        <f t="shared" si="1"/>
        <v>0</v>
      </c>
      <c r="G20" s="232">
        <f t="shared" si="2"/>
        <v>0</v>
      </c>
      <c r="H20" s="23">
        <f t="shared" si="4"/>
        <v>0</v>
      </c>
      <c r="I20" s="112"/>
      <c r="J20" s="144"/>
      <c r="K20" s="22">
        <f t="shared" si="0"/>
        <v>0</v>
      </c>
      <c r="L20" s="83"/>
    </row>
    <row r="21" spans="1:13" ht="72" customHeight="1" thickBot="1">
      <c r="A21" s="264" t="s">
        <v>287</v>
      </c>
      <c r="B21" s="166">
        <v>120</v>
      </c>
      <c r="C21" s="225">
        <v>600</v>
      </c>
      <c r="D21" s="226" t="s">
        <v>0</v>
      </c>
      <c r="E21" s="50"/>
      <c r="F21" s="104">
        <f t="shared" si="1"/>
        <v>0</v>
      </c>
      <c r="G21" s="232">
        <f t="shared" si="2"/>
        <v>0</v>
      </c>
      <c r="H21" s="23">
        <f t="shared" si="4"/>
        <v>0</v>
      </c>
      <c r="I21" s="113"/>
      <c r="J21" s="145"/>
      <c r="K21" s="493">
        <f t="shared" si="0"/>
        <v>0</v>
      </c>
      <c r="L21" s="83"/>
    </row>
    <row r="22" spans="1:13" ht="32.25" customHeight="1" thickTop="1">
      <c r="A22" s="371" t="s">
        <v>310</v>
      </c>
      <c r="B22" s="237"/>
      <c r="C22" s="375"/>
      <c r="D22" s="239"/>
      <c r="E22" s="44"/>
      <c r="F22" s="76"/>
      <c r="G22" s="192"/>
      <c r="H22" s="102">
        <f>SUM(H11:H21)</f>
        <v>0</v>
      </c>
      <c r="I22" s="194"/>
      <c r="J22" s="240"/>
      <c r="K22" s="240"/>
      <c r="L22" s="83"/>
    </row>
    <row r="23" spans="1:13" ht="27" customHeight="1">
      <c r="A23" s="241"/>
      <c r="B23" s="171"/>
      <c r="C23" s="170"/>
      <c r="D23" s="242"/>
      <c r="E23" s="65"/>
      <c r="F23" s="60"/>
      <c r="G23" s="65"/>
      <c r="H23" s="169"/>
      <c r="I23" s="169"/>
      <c r="J23" s="169"/>
      <c r="K23" s="169"/>
    </row>
    <row r="24" spans="1:13" ht="13.5" thickBot="1">
      <c r="A24" s="170"/>
      <c r="B24" s="171"/>
      <c r="C24" s="170"/>
      <c r="D24" s="242"/>
      <c r="E24" s="65"/>
      <c r="F24" s="60"/>
      <c r="G24" s="65"/>
    </row>
    <row r="25" spans="1:13" ht="16.5" thickBot="1">
      <c r="A25" s="762" t="s">
        <v>12</v>
      </c>
      <c r="B25" s="762"/>
      <c r="C25" s="762"/>
      <c r="D25" s="762"/>
      <c r="E25" s="763">
        <f>H22-(H22*0.086758)</f>
        <v>0</v>
      </c>
      <c r="F25" s="764"/>
      <c r="G25" s="15" t="s">
        <v>6</v>
      </c>
    </row>
    <row r="26" spans="1:13" s="169" customFormat="1" ht="15" customHeight="1" thickBot="1">
      <c r="A26" s="15"/>
      <c r="B26" s="369"/>
      <c r="C26" s="15"/>
      <c r="D26" s="17"/>
      <c r="E26" s="91"/>
      <c r="F26" s="92"/>
      <c r="G26" s="15"/>
      <c r="H26" s="15"/>
      <c r="I26" s="15"/>
      <c r="J26" s="15"/>
      <c r="K26" s="15"/>
    </row>
    <row r="27" spans="1:13" s="169" customFormat="1" ht="16.5" thickBot="1">
      <c r="A27" s="765" t="s">
        <v>13</v>
      </c>
      <c r="B27" s="765"/>
      <c r="C27" s="765"/>
      <c r="D27" s="765"/>
      <c r="E27" s="763">
        <f>H22</f>
        <v>0</v>
      </c>
      <c r="F27" s="764"/>
      <c r="G27" s="15" t="s">
        <v>6</v>
      </c>
      <c r="H27" s="15"/>
      <c r="I27" s="15"/>
      <c r="J27" s="15"/>
      <c r="K27" s="15"/>
      <c r="L27" s="21"/>
    </row>
    <row r="28" spans="1:13" ht="15" customHeight="1">
      <c r="A28" s="215"/>
      <c r="B28" s="243"/>
      <c r="C28" s="65"/>
      <c r="D28" s="65"/>
      <c r="E28" s="65"/>
      <c r="F28" s="60"/>
      <c r="G28" s="65"/>
      <c r="L28" s="18"/>
    </row>
    <row r="29" spans="1:13">
      <c r="A29" s="370"/>
      <c r="B29" s="369"/>
      <c r="C29" s="370"/>
      <c r="D29" s="370"/>
      <c r="E29" s="370"/>
      <c r="F29" s="370"/>
      <c r="G29" s="370"/>
      <c r="L29" s="20"/>
    </row>
    <row r="30" spans="1:13">
      <c r="A30" s="760" t="s">
        <v>3</v>
      </c>
      <c r="B30" s="760"/>
      <c r="C30" s="760"/>
      <c r="D30" s="760"/>
      <c r="E30" s="760"/>
      <c r="F30" s="760"/>
      <c r="G30" s="760"/>
      <c r="H30" s="760"/>
      <c r="I30" s="760"/>
      <c r="J30" s="760"/>
      <c r="K30" s="760"/>
      <c r="L30" s="97"/>
      <c r="M30" s="169"/>
    </row>
    <row r="31" spans="1:13" s="25" customFormat="1" ht="19.5" customHeight="1">
      <c r="A31" s="197"/>
      <c r="B31" s="198"/>
      <c r="C31" s="197"/>
      <c r="D31" s="197"/>
      <c r="E31" s="197"/>
      <c r="F31" s="197"/>
      <c r="G31" s="197"/>
      <c r="H31" s="197"/>
      <c r="I31" s="197"/>
      <c r="J31" s="21"/>
      <c r="K31" s="21"/>
    </row>
    <row r="32" spans="1:13" s="26" customFormat="1" ht="15.75">
      <c r="A32" s="18" t="s">
        <v>1</v>
      </c>
      <c r="B32" s="373"/>
      <c r="C32" s="18"/>
      <c r="D32" s="18"/>
      <c r="E32" s="19"/>
      <c r="F32" s="19"/>
      <c r="G32" s="18"/>
      <c r="H32" s="18"/>
      <c r="I32" s="18"/>
      <c r="J32" s="761"/>
      <c r="K32" s="761"/>
    </row>
    <row r="33" spans="1:12" s="26" customFormat="1" ht="30.75" customHeight="1">
      <c r="A33" s="777" t="s">
        <v>596</v>
      </c>
      <c r="B33" s="778"/>
      <c r="C33" s="778"/>
      <c r="D33" s="778"/>
      <c r="E33" s="778"/>
      <c r="F33" s="778"/>
      <c r="G33" s="778"/>
      <c r="H33" s="778"/>
      <c r="I33" s="778"/>
      <c r="J33" s="778"/>
      <c r="K33" s="778"/>
      <c r="L33" s="778"/>
    </row>
    <row r="34" spans="1:12" s="26" customFormat="1" ht="28.5" customHeight="1">
      <c r="A34" s="18" t="s">
        <v>2</v>
      </c>
      <c r="B34" s="373"/>
      <c r="C34" s="18"/>
      <c r="D34" s="18"/>
      <c r="E34" s="19"/>
      <c r="F34" s="19"/>
      <c r="G34" s="18"/>
      <c r="H34" s="18"/>
      <c r="I34" s="21"/>
      <c r="J34" s="98"/>
      <c r="K34" s="98"/>
    </row>
    <row r="35" spans="1:12" ht="1.5" customHeight="1"/>
    <row r="36" spans="1:12" s="26" customFormat="1" ht="15.75">
      <c r="A36" s="27" t="s">
        <v>25</v>
      </c>
      <c r="B36" s="70"/>
      <c r="C36" s="28"/>
      <c r="D36" s="28"/>
      <c r="E36" s="28"/>
      <c r="F36" s="28"/>
      <c r="G36" s="28"/>
      <c r="H36" s="29"/>
      <c r="I36" s="29"/>
    </row>
    <row r="37" spans="1:12" s="26" customFormat="1" ht="43.5" customHeight="1">
      <c r="A37" s="776" t="s">
        <v>222</v>
      </c>
      <c r="B37" s="776"/>
      <c r="C37" s="776"/>
      <c r="D37" s="779" t="s">
        <v>27</v>
      </c>
      <c r="E37" s="779"/>
      <c r="F37" s="779"/>
      <c r="G37" s="779"/>
      <c r="H37" s="779"/>
      <c r="I37" s="779"/>
      <c r="J37" s="779"/>
      <c r="K37" s="779"/>
    </row>
    <row r="38" spans="1:12" s="26" customFormat="1" ht="28.5" customHeight="1">
      <c r="A38" s="773" t="s">
        <v>223</v>
      </c>
      <c r="B38" s="773"/>
      <c r="C38" s="773"/>
      <c r="D38" s="776" t="s">
        <v>29</v>
      </c>
      <c r="E38" s="776"/>
      <c r="F38" s="776"/>
      <c r="G38" s="776"/>
      <c r="H38" s="776"/>
      <c r="I38" s="776"/>
      <c r="J38" s="776"/>
      <c r="K38" s="776"/>
    </row>
    <row r="39" spans="1:12" s="26" customFormat="1" ht="26.25" customHeight="1">
      <c r="A39" s="773" t="s">
        <v>601</v>
      </c>
      <c r="B39" s="773"/>
      <c r="C39" s="773"/>
      <c r="D39" s="773" t="s">
        <v>609</v>
      </c>
      <c r="E39" s="773"/>
      <c r="F39" s="773"/>
      <c r="G39" s="773"/>
      <c r="H39" s="773"/>
      <c r="I39" s="773"/>
      <c r="J39" s="773"/>
      <c r="K39" s="773"/>
    </row>
    <row r="40" spans="1:12" s="26" customFormat="1" ht="27" customHeight="1">
      <c r="A40" s="773" t="s">
        <v>232</v>
      </c>
      <c r="B40" s="773"/>
      <c r="C40" s="773"/>
      <c r="D40" s="822" t="s">
        <v>224</v>
      </c>
      <c r="E40" s="823"/>
      <c r="F40" s="823"/>
      <c r="G40" s="823"/>
      <c r="H40" s="823"/>
      <c r="I40" s="823"/>
      <c r="J40" s="823"/>
      <c r="K40" s="824"/>
    </row>
    <row r="41" spans="1:12" s="26" customFormat="1" ht="14.25" customHeight="1">
      <c r="A41" s="30"/>
      <c r="B41" s="71"/>
      <c r="C41" s="30"/>
      <c r="D41" s="30"/>
      <c r="E41" s="30"/>
      <c r="F41" s="30"/>
      <c r="G41" s="30"/>
      <c r="H41" s="30"/>
      <c r="I41" s="30"/>
    </row>
    <row r="42" spans="1:12" s="26" customFormat="1" ht="14.25" customHeight="1">
      <c r="A42" s="31" t="s">
        <v>26</v>
      </c>
      <c r="B42" s="72"/>
      <c r="C42" s="32"/>
      <c r="D42" s="32"/>
      <c r="E42" s="32"/>
      <c r="F42" s="32"/>
      <c r="G42" s="32"/>
      <c r="H42" s="33"/>
      <c r="I42" s="33"/>
    </row>
    <row r="43" spans="1:12" ht="161.25" customHeight="1">
      <c r="A43" s="148" t="s">
        <v>14</v>
      </c>
      <c r="B43" s="149" t="s">
        <v>144</v>
      </c>
      <c r="C43" s="148" t="s">
        <v>15</v>
      </c>
      <c r="D43" s="148" t="s">
        <v>16</v>
      </c>
      <c r="E43" s="150" t="s">
        <v>17</v>
      </c>
      <c r="F43" s="151" t="s">
        <v>22</v>
      </c>
      <c r="G43" s="152" t="s">
        <v>231</v>
      </c>
      <c r="H43" s="153" t="s">
        <v>19</v>
      </c>
      <c r="I43" s="154" t="s">
        <v>28</v>
      </c>
      <c r="J43" s="150" t="s">
        <v>620</v>
      </c>
      <c r="K43" s="152" t="s">
        <v>23</v>
      </c>
      <c r="L43" s="155" t="s">
        <v>24</v>
      </c>
    </row>
    <row r="44" spans="1:12" s="53" customFormat="1" ht="14.25" customHeight="1" thickBot="1">
      <c r="A44" s="156">
        <v>1</v>
      </c>
      <c r="B44" s="156">
        <v>2</v>
      </c>
      <c r="C44" s="156">
        <v>3</v>
      </c>
      <c r="D44" s="156">
        <v>4</v>
      </c>
      <c r="E44" s="157">
        <v>5</v>
      </c>
      <c r="F44" s="158">
        <v>6</v>
      </c>
      <c r="G44" s="159" t="s">
        <v>33</v>
      </c>
      <c r="H44" s="160" t="s">
        <v>34</v>
      </c>
      <c r="I44" s="161">
        <v>9</v>
      </c>
      <c r="J44" s="162">
        <v>10</v>
      </c>
      <c r="K44" s="159">
        <v>11</v>
      </c>
      <c r="L44" s="163">
        <v>12</v>
      </c>
    </row>
    <row r="45" spans="1:12" ht="13.5" thickTop="1">
      <c r="A45" s="85" t="s">
        <v>30</v>
      </c>
      <c r="B45" s="99">
        <v>200</v>
      </c>
      <c r="C45" s="38">
        <v>50</v>
      </c>
      <c r="D45" s="100" t="s">
        <v>0</v>
      </c>
      <c r="E45" s="45">
        <v>2.1</v>
      </c>
      <c r="F45" s="45">
        <f>E45*9.5%</f>
        <v>0.19950000000000001</v>
      </c>
      <c r="G45" s="86">
        <f>E45+F45</f>
        <v>2.2995000000000001</v>
      </c>
      <c r="H45" s="46">
        <f>C45*G45</f>
        <v>114.97500000000001</v>
      </c>
      <c r="I45" s="89" t="s">
        <v>225</v>
      </c>
      <c r="J45" s="164">
        <v>220</v>
      </c>
      <c r="K45" s="96">
        <f>(J45*E45)/B45</f>
        <v>2.31</v>
      </c>
      <c r="L45" s="165"/>
    </row>
    <row r="46" spans="1:12">
      <c r="A46" s="88" t="s">
        <v>31</v>
      </c>
      <c r="B46" s="68">
        <v>1</v>
      </c>
      <c r="C46" s="84">
        <v>80</v>
      </c>
      <c r="D46" s="37" t="s">
        <v>7</v>
      </c>
      <c r="E46" s="109">
        <v>7.8</v>
      </c>
      <c r="F46" s="109">
        <f>E46*9.5%</f>
        <v>0.74099999999999999</v>
      </c>
      <c r="G46" s="22">
        <f>E46+F46</f>
        <v>8.5410000000000004</v>
      </c>
      <c r="H46" s="23">
        <f>G46*C46</f>
        <v>683.28</v>
      </c>
      <c r="I46" s="179" t="s">
        <v>226</v>
      </c>
      <c r="J46" s="180">
        <v>1</v>
      </c>
      <c r="K46" s="96">
        <f>(J46*E46)/B46</f>
        <v>7.8</v>
      </c>
      <c r="L46" s="12" t="s">
        <v>35</v>
      </c>
    </row>
    <row r="47" spans="1:12">
      <c r="A47" s="88" t="s">
        <v>32</v>
      </c>
      <c r="B47" s="101">
        <v>1</v>
      </c>
      <c r="C47" s="37">
        <v>200</v>
      </c>
      <c r="D47" s="37" t="s">
        <v>8</v>
      </c>
      <c r="E47" s="109">
        <v>1.5</v>
      </c>
      <c r="F47" s="45">
        <f>E47*9.5%</f>
        <v>0.14250000000000002</v>
      </c>
      <c r="G47" s="86">
        <f>E47+F47</f>
        <v>1.6425000000000001</v>
      </c>
      <c r="H47" s="46">
        <f>C47*G47</f>
        <v>328.5</v>
      </c>
      <c r="I47" s="181" t="s">
        <v>227</v>
      </c>
      <c r="J47" s="180">
        <v>1</v>
      </c>
      <c r="K47" s="96">
        <f>(J47*E47)/B47</f>
        <v>1.5</v>
      </c>
      <c r="L47" s="12"/>
    </row>
    <row r="48" spans="1:12">
      <c r="B48" s="475"/>
      <c r="E48" s="17"/>
      <c r="F48" s="17"/>
      <c r="H48" s="16"/>
    </row>
  </sheetData>
  <mergeCells count="19">
    <mergeCell ref="A27:D27"/>
    <mergeCell ref="E27:F27"/>
    <mergeCell ref="A2:C2"/>
    <mergeCell ref="A4:C4"/>
    <mergeCell ref="A5:L5"/>
    <mergeCell ref="A7:L7"/>
    <mergeCell ref="A25:D25"/>
    <mergeCell ref="E25:F25"/>
    <mergeCell ref="A30:K30"/>
    <mergeCell ref="J32:K32"/>
    <mergeCell ref="A37:C37"/>
    <mergeCell ref="D37:K37"/>
    <mergeCell ref="A40:C40"/>
    <mergeCell ref="D40:K40"/>
    <mergeCell ref="A38:C38"/>
    <mergeCell ref="D38:K38"/>
    <mergeCell ref="A39:C39"/>
    <mergeCell ref="D39:K39"/>
    <mergeCell ref="A33:L33"/>
  </mergeCells>
  <pageMargins left="0.70866141732283472" right="0.70866141732283472" top="0" bottom="0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104"/>
  <sheetViews>
    <sheetView view="pageLayout" topLeftCell="A19" zoomScale="80" zoomScaleNormal="100" zoomScalePageLayoutView="80" workbookViewId="0">
      <selection activeCell="E79" sqref="E79:F79"/>
    </sheetView>
  </sheetViews>
  <sheetFormatPr defaultColWidth="9.140625" defaultRowHeight="12.75"/>
  <cols>
    <col min="1" max="1" width="49" style="15" customWidth="1"/>
    <col min="2" max="2" width="9.7109375" style="256" customWidth="1"/>
    <col min="3" max="3" width="8.42578125" style="15" customWidth="1"/>
    <col min="4" max="4" width="8" style="15" customWidth="1"/>
    <col min="5" max="5" width="12.28515625" style="15" customWidth="1"/>
    <col min="6" max="6" width="9.140625" style="16" customWidth="1"/>
    <col min="7" max="7" width="13" style="15" customWidth="1"/>
    <col min="8" max="8" width="15.7109375" style="15" customWidth="1"/>
    <col min="9" max="9" width="28.5703125" style="15" customWidth="1"/>
    <col min="10" max="10" width="14.42578125" style="15" customWidth="1"/>
    <col min="11" max="11" width="13" style="15" customWidth="1"/>
    <col min="12" max="12" width="16" style="15" customWidth="1"/>
    <col min="13" max="16384" width="9.140625" style="15"/>
  </cols>
  <sheetData>
    <row r="1" spans="1:12">
      <c r="A1" s="6" t="s">
        <v>9</v>
      </c>
      <c r="B1" s="66"/>
      <c r="C1" s="7"/>
    </row>
    <row r="2" spans="1:12">
      <c r="A2" s="769" t="s">
        <v>281</v>
      </c>
      <c r="B2" s="770"/>
      <c r="C2" s="771"/>
    </row>
    <row r="3" spans="1:12">
      <c r="A3" s="8"/>
      <c r="B3" s="67"/>
      <c r="C3" s="9"/>
    </row>
    <row r="4" spans="1:12">
      <c r="A4" s="769" t="s">
        <v>282</v>
      </c>
      <c r="B4" s="770"/>
      <c r="C4" s="771"/>
    </row>
    <row r="5" spans="1:12" ht="18">
      <c r="A5" s="772" t="s">
        <v>5</v>
      </c>
      <c r="B5" s="772"/>
      <c r="C5" s="772"/>
      <c r="D5" s="772"/>
      <c r="E5" s="772"/>
      <c r="F5" s="772"/>
      <c r="G5" s="772"/>
      <c r="H5" s="772"/>
      <c r="I5" s="772"/>
      <c r="J5" s="772"/>
      <c r="K5" s="772"/>
      <c r="L5" s="772"/>
    </row>
    <row r="6" spans="1:12" ht="12" customHeight="1">
      <c r="A6" s="147"/>
      <c r="B6" s="268"/>
      <c r="C6" s="147"/>
      <c r="D6" s="147"/>
      <c r="E6" s="147"/>
      <c r="F6" s="147"/>
      <c r="G6" s="147"/>
      <c r="H6" s="204"/>
      <c r="I6" s="205"/>
      <c r="J6" s="205"/>
      <c r="K6" s="205"/>
    </row>
    <row r="7" spans="1:12" ht="18">
      <c r="A7" s="825" t="s">
        <v>764</v>
      </c>
      <c r="B7" s="825"/>
      <c r="C7" s="825"/>
      <c r="D7" s="825"/>
      <c r="E7" s="825"/>
      <c r="F7" s="825"/>
      <c r="G7" s="825"/>
      <c r="H7" s="825"/>
      <c r="I7" s="825"/>
      <c r="J7" s="825"/>
      <c r="K7" s="825"/>
      <c r="L7" s="825"/>
    </row>
    <row r="8" spans="1:12" ht="18">
      <c r="A8" s="253"/>
      <c r="B8" s="253"/>
      <c r="C8" s="253"/>
      <c r="D8" s="253"/>
      <c r="E8" s="253"/>
      <c r="F8" s="253"/>
      <c r="G8" s="253"/>
      <c r="H8" s="253"/>
      <c r="I8" s="253"/>
      <c r="J8" s="253"/>
      <c r="K8" s="253"/>
      <c r="L8" s="253"/>
    </row>
    <row r="9" spans="1:12" ht="174.75" customHeight="1">
      <c r="A9" s="148" t="s">
        <v>14</v>
      </c>
      <c r="B9" s="149" t="s">
        <v>144</v>
      </c>
      <c r="C9" s="148" t="s">
        <v>15</v>
      </c>
      <c r="D9" s="148" t="s">
        <v>16</v>
      </c>
      <c r="E9" s="150" t="s">
        <v>17</v>
      </c>
      <c r="F9" s="151" t="s">
        <v>22</v>
      </c>
      <c r="G9" s="152" t="s">
        <v>18</v>
      </c>
      <c r="H9" s="153" t="s">
        <v>19</v>
      </c>
      <c r="I9" s="154" t="s">
        <v>28</v>
      </c>
      <c r="J9" s="150" t="s">
        <v>573</v>
      </c>
      <c r="K9" s="152" t="s">
        <v>23</v>
      </c>
      <c r="L9" s="155" t="s">
        <v>24</v>
      </c>
    </row>
    <row r="10" spans="1:12" s="53" customFormat="1" ht="14.25" customHeight="1" thickBot="1">
      <c r="A10" s="156">
        <v>1</v>
      </c>
      <c r="B10" s="156">
        <v>2</v>
      </c>
      <c r="C10" s="156">
        <v>3</v>
      </c>
      <c r="D10" s="156">
        <v>4</v>
      </c>
      <c r="E10" s="157">
        <v>5</v>
      </c>
      <c r="F10" s="158">
        <v>6</v>
      </c>
      <c r="G10" s="159" t="s">
        <v>33</v>
      </c>
      <c r="H10" s="160" t="s">
        <v>34</v>
      </c>
      <c r="I10" s="161">
        <v>9</v>
      </c>
      <c r="J10" s="477">
        <v>10</v>
      </c>
      <c r="K10" s="478">
        <v>11</v>
      </c>
      <c r="L10" s="479">
        <v>12</v>
      </c>
    </row>
    <row r="11" spans="1:12" ht="54" customHeight="1" thickTop="1">
      <c r="A11" s="1" t="s">
        <v>147</v>
      </c>
      <c r="B11" s="100">
        <v>1</v>
      </c>
      <c r="C11" s="87">
        <v>500</v>
      </c>
      <c r="D11" s="165" t="s">
        <v>7</v>
      </c>
      <c r="E11" s="35"/>
      <c r="F11" s="86">
        <f>E11*9.5%</f>
        <v>0</v>
      </c>
      <c r="G11" s="206">
        <f>E11+F11</f>
        <v>0</v>
      </c>
      <c r="H11" s="207">
        <f>G11*C11</f>
        <v>0</v>
      </c>
      <c r="I11" s="111"/>
      <c r="J11" s="143"/>
      <c r="K11" s="10">
        <f t="shared" ref="K11:K68" si="0">(J11*E11)/B11</f>
        <v>0</v>
      </c>
      <c r="L11" s="83"/>
    </row>
    <row r="12" spans="1:12" ht="59.25" customHeight="1">
      <c r="A12" s="2" t="s">
        <v>148</v>
      </c>
      <c r="B12" s="208">
        <v>1</v>
      </c>
      <c r="C12" s="209">
        <v>1000</v>
      </c>
      <c r="D12" s="12" t="s">
        <v>7</v>
      </c>
      <c r="E12" s="95"/>
      <c r="F12" s="86">
        <f t="shared" ref="F12:F76" si="1">E12*9.5%</f>
        <v>0</v>
      </c>
      <c r="G12" s="206">
        <f t="shared" ref="G12:G76" si="2">E12+F12</f>
        <v>0</v>
      </c>
      <c r="H12" s="207">
        <f t="shared" ref="H12:H76" si="3">G12*C12</f>
        <v>0</v>
      </c>
      <c r="I12" s="112"/>
      <c r="J12" s="144"/>
      <c r="K12" s="10">
        <f t="shared" si="0"/>
        <v>0</v>
      </c>
      <c r="L12" s="83"/>
    </row>
    <row r="13" spans="1:12" ht="54.75" customHeight="1">
      <c r="A13" s="2" t="s">
        <v>38</v>
      </c>
      <c r="B13" s="208">
        <v>1</v>
      </c>
      <c r="C13" s="209">
        <v>2000</v>
      </c>
      <c r="D13" s="12" t="s">
        <v>7</v>
      </c>
      <c r="E13" s="95"/>
      <c r="F13" s="86">
        <f t="shared" si="1"/>
        <v>0</v>
      </c>
      <c r="G13" s="206">
        <f t="shared" si="2"/>
        <v>0</v>
      </c>
      <c r="H13" s="207">
        <f t="shared" si="3"/>
        <v>0</v>
      </c>
      <c r="I13" s="112"/>
      <c r="J13" s="144"/>
      <c r="K13" s="10">
        <f t="shared" si="0"/>
        <v>0</v>
      </c>
      <c r="L13" s="83"/>
    </row>
    <row r="14" spans="1:12" ht="68.25" customHeight="1">
      <c r="A14" s="2" t="s">
        <v>787</v>
      </c>
      <c r="B14" s="84">
        <v>1</v>
      </c>
      <c r="C14" s="223">
        <v>100</v>
      </c>
      <c r="D14" s="12" t="s">
        <v>7</v>
      </c>
      <c r="E14" s="34"/>
      <c r="F14" s="86">
        <f t="shared" si="1"/>
        <v>0</v>
      </c>
      <c r="G14" s="206">
        <f t="shared" si="2"/>
        <v>0</v>
      </c>
      <c r="H14" s="207">
        <f t="shared" si="3"/>
        <v>0</v>
      </c>
      <c r="I14" s="112"/>
      <c r="J14" s="144"/>
      <c r="K14" s="10">
        <f t="shared" si="0"/>
        <v>0</v>
      </c>
      <c r="L14" s="83"/>
    </row>
    <row r="15" spans="1:12" ht="87.75" customHeight="1">
      <c r="A15" s="2" t="s">
        <v>288</v>
      </c>
      <c r="B15" s="84">
        <v>750</v>
      </c>
      <c r="C15" s="223">
        <v>100</v>
      </c>
      <c r="D15" s="12" t="s">
        <v>7</v>
      </c>
      <c r="E15" s="34"/>
      <c r="F15" s="86">
        <f t="shared" si="1"/>
        <v>0</v>
      </c>
      <c r="G15" s="206">
        <f t="shared" si="2"/>
        <v>0</v>
      </c>
      <c r="H15" s="207">
        <f t="shared" si="3"/>
        <v>0</v>
      </c>
      <c r="I15" s="112"/>
      <c r="J15" s="144"/>
      <c r="K15" s="10">
        <f t="shared" si="0"/>
        <v>0</v>
      </c>
      <c r="L15" s="83"/>
    </row>
    <row r="16" spans="1:12" ht="78.75" customHeight="1">
      <c r="A16" s="190" t="s">
        <v>149</v>
      </c>
      <c r="B16" s="84">
        <v>1</v>
      </c>
      <c r="C16" s="223">
        <v>100</v>
      </c>
      <c r="D16" s="12" t="s">
        <v>7</v>
      </c>
      <c r="E16" s="34"/>
      <c r="F16" s="86">
        <f t="shared" si="1"/>
        <v>0</v>
      </c>
      <c r="G16" s="206">
        <f t="shared" si="2"/>
        <v>0</v>
      </c>
      <c r="H16" s="207">
        <f t="shared" si="3"/>
        <v>0</v>
      </c>
      <c r="I16" s="112"/>
      <c r="J16" s="144"/>
      <c r="K16" s="10">
        <f t="shared" si="0"/>
        <v>0</v>
      </c>
      <c r="L16" s="83"/>
    </row>
    <row r="17" spans="1:12" ht="66.75" customHeight="1">
      <c r="A17" s="190" t="s">
        <v>150</v>
      </c>
      <c r="B17" s="84">
        <v>1</v>
      </c>
      <c r="C17" s="223">
        <v>50</v>
      </c>
      <c r="D17" s="12" t="s">
        <v>7</v>
      </c>
      <c r="E17" s="34"/>
      <c r="F17" s="86">
        <f t="shared" si="1"/>
        <v>0</v>
      </c>
      <c r="G17" s="206">
        <f t="shared" si="2"/>
        <v>0</v>
      </c>
      <c r="H17" s="207">
        <f t="shared" si="3"/>
        <v>0</v>
      </c>
      <c r="I17" s="112"/>
      <c r="J17" s="144"/>
      <c r="K17" s="10">
        <f t="shared" si="0"/>
        <v>0</v>
      </c>
      <c r="L17" s="83"/>
    </row>
    <row r="18" spans="1:12" ht="88.5" customHeight="1">
      <c r="A18" s="4" t="s">
        <v>39</v>
      </c>
      <c r="B18" s="84">
        <v>1</v>
      </c>
      <c r="C18" s="223">
        <v>800</v>
      </c>
      <c r="D18" s="12" t="s">
        <v>7</v>
      </c>
      <c r="E18" s="34"/>
      <c r="F18" s="109">
        <f t="shared" si="1"/>
        <v>0</v>
      </c>
      <c r="G18" s="263">
        <f t="shared" si="2"/>
        <v>0</v>
      </c>
      <c r="H18" s="284">
        <f t="shared" si="3"/>
        <v>0</v>
      </c>
      <c r="I18" s="112"/>
      <c r="J18" s="144"/>
      <c r="K18" s="10">
        <f t="shared" si="0"/>
        <v>0</v>
      </c>
      <c r="L18" s="83"/>
    </row>
    <row r="19" spans="1:12" ht="69" customHeight="1">
      <c r="A19" s="190" t="s">
        <v>788</v>
      </c>
      <c r="B19" s="84">
        <v>1</v>
      </c>
      <c r="C19" s="223">
        <v>100</v>
      </c>
      <c r="D19" s="12" t="s">
        <v>7</v>
      </c>
      <c r="E19" s="34"/>
      <c r="F19" s="109">
        <f t="shared" si="1"/>
        <v>0</v>
      </c>
      <c r="G19" s="263">
        <f t="shared" si="2"/>
        <v>0</v>
      </c>
      <c r="H19" s="284">
        <f t="shared" si="3"/>
        <v>0</v>
      </c>
      <c r="I19" s="112"/>
      <c r="J19" s="144"/>
      <c r="K19" s="22">
        <f t="shared" si="0"/>
        <v>0</v>
      </c>
      <c r="L19" s="83"/>
    </row>
    <row r="20" spans="1:12" ht="42.75" customHeight="1">
      <c r="A20" s="4" t="s">
        <v>789</v>
      </c>
      <c r="B20" s="84">
        <v>1</v>
      </c>
      <c r="C20" s="223">
        <v>100</v>
      </c>
      <c r="D20" s="12" t="s">
        <v>7</v>
      </c>
      <c r="E20" s="34"/>
      <c r="F20" s="86">
        <f t="shared" si="1"/>
        <v>0</v>
      </c>
      <c r="G20" s="206">
        <f t="shared" si="2"/>
        <v>0</v>
      </c>
      <c r="H20" s="207">
        <f t="shared" si="3"/>
        <v>0</v>
      </c>
      <c r="I20" s="112"/>
      <c r="J20" s="144"/>
      <c r="K20" s="10">
        <f t="shared" si="0"/>
        <v>0</v>
      </c>
      <c r="L20" s="83"/>
    </row>
    <row r="21" spans="1:12" ht="66" customHeight="1">
      <c r="A21" s="2" t="s">
        <v>40</v>
      </c>
      <c r="B21" s="208">
        <v>1</v>
      </c>
      <c r="C21" s="223">
        <v>200</v>
      </c>
      <c r="D21" s="12" t="s">
        <v>7</v>
      </c>
      <c r="E21" s="95"/>
      <c r="F21" s="86">
        <f t="shared" si="1"/>
        <v>0</v>
      </c>
      <c r="G21" s="206">
        <f t="shared" si="2"/>
        <v>0</v>
      </c>
      <c r="H21" s="207">
        <f t="shared" si="3"/>
        <v>0</v>
      </c>
      <c r="I21" s="112"/>
      <c r="J21" s="144"/>
      <c r="K21" s="10">
        <f t="shared" si="0"/>
        <v>0</v>
      </c>
      <c r="L21" s="83"/>
    </row>
    <row r="22" spans="1:12" ht="28.5" customHeight="1">
      <c r="A22" s="4" t="s">
        <v>290</v>
      </c>
      <c r="B22" s="84">
        <v>1</v>
      </c>
      <c r="C22" s="223">
        <v>100</v>
      </c>
      <c r="D22" s="12" t="s">
        <v>7</v>
      </c>
      <c r="E22" s="34"/>
      <c r="F22" s="86">
        <f t="shared" si="1"/>
        <v>0</v>
      </c>
      <c r="G22" s="206">
        <f t="shared" si="2"/>
        <v>0</v>
      </c>
      <c r="H22" s="207">
        <f t="shared" si="3"/>
        <v>0</v>
      </c>
      <c r="I22" s="112"/>
      <c r="J22" s="144"/>
      <c r="K22" s="10">
        <f t="shared" si="0"/>
        <v>0</v>
      </c>
      <c r="L22" s="83"/>
    </row>
    <row r="23" spans="1:12" ht="27.75" customHeight="1">
      <c r="A23" s="4" t="s">
        <v>291</v>
      </c>
      <c r="B23" s="84">
        <v>1</v>
      </c>
      <c r="C23" s="223">
        <v>100</v>
      </c>
      <c r="D23" s="12" t="s">
        <v>7</v>
      </c>
      <c r="E23" s="34"/>
      <c r="F23" s="86">
        <f t="shared" si="1"/>
        <v>0</v>
      </c>
      <c r="G23" s="206">
        <f t="shared" si="2"/>
        <v>0</v>
      </c>
      <c r="H23" s="207">
        <f t="shared" si="3"/>
        <v>0</v>
      </c>
      <c r="I23" s="112"/>
      <c r="J23" s="144"/>
      <c r="K23" s="10">
        <f t="shared" si="0"/>
        <v>0</v>
      </c>
      <c r="L23" s="83"/>
    </row>
    <row r="24" spans="1:12" ht="33.75" customHeight="1">
      <c r="A24" s="4" t="s">
        <v>289</v>
      </c>
      <c r="B24" s="84">
        <v>800</v>
      </c>
      <c r="C24" s="223">
        <v>150</v>
      </c>
      <c r="D24" s="12" t="s">
        <v>7</v>
      </c>
      <c r="E24" s="34"/>
      <c r="F24" s="86">
        <f t="shared" si="1"/>
        <v>0</v>
      </c>
      <c r="G24" s="206">
        <f t="shared" si="2"/>
        <v>0</v>
      </c>
      <c r="H24" s="207">
        <f t="shared" si="3"/>
        <v>0</v>
      </c>
      <c r="I24" s="112"/>
      <c r="J24" s="144"/>
      <c r="K24" s="10">
        <f t="shared" si="0"/>
        <v>0</v>
      </c>
      <c r="L24" s="83"/>
    </row>
    <row r="25" spans="1:12" ht="28.5" customHeight="1">
      <c r="A25" s="680" t="s">
        <v>151</v>
      </c>
      <c r="B25" s="84">
        <v>250</v>
      </c>
      <c r="C25" s="223">
        <v>50</v>
      </c>
      <c r="D25" s="12" t="s">
        <v>7</v>
      </c>
      <c r="E25" s="34"/>
      <c r="F25" s="86">
        <f t="shared" si="1"/>
        <v>0</v>
      </c>
      <c r="G25" s="206">
        <f t="shared" si="2"/>
        <v>0</v>
      </c>
      <c r="H25" s="207">
        <f t="shared" si="3"/>
        <v>0</v>
      </c>
      <c r="I25" s="112"/>
      <c r="J25" s="144"/>
      <c r="K25" s="10">
        <f t="shared" si="0"/>
        <v>0</v>
      </c>
      <c r="L25" s="83"/>
    </row>
    <row r="26" spans="1:12" ht="38.25">
      <c r="A26" s="4" t="s">
        <v>152</v>
      </c>
      <c r="B26" s="84">
        <v>250</v>
      </c>
      <c r="C26" s="223">
        <v>50</v>
      </c>
      <c r="D26" s="12" t="s">
        <v>7</v>
      </c>
      <c r="E26" s="34"/>
      <c r="F26" s="86">
        <f t="shared" si="1"/>
        <v>0</v>
      </c>
      <c r="G26" s="206">
        <f t="shared" si="2"/>
        <v>0</v>
      </c>
      <c r="H26" s="207">
        <f t="shared" si="3"/>
        <v>0</v>
      </c>
      <c r="I26" s="112"/>
      <c r="J26" s="144"/>
      <c r="K26" s="10">
        <f t="shared" si="0"/>
        <v>0</v>
      </c>
      <c r="L26" s="83"/>
    </row>
    <row r="27" spans="1:12" ht="32.25" customHeight="1">
      <c r="A27" s="4" t="s">
        <v>153</v>
      </c>
      <c r="B27" s="84">
        <v>80</v>
      </c>
      <c r="C27" s="223">
        <v>800</v>
      </c>
      <c r="D27" s="12" t="s">
        <v>0</v>
      </c>
      <c r="E27" s="34"/>
      <c r="F27" s="86">
        <f t="shared" si="1"/>
        <v>0</v>
      </c>
      <c r="G27" s="206">
        <f t="shared" si="2"/>
        <v>0</v>
      </c>
      <c r="H27" s="207">
        <f t="shared" si="3"/>
        <v>0</v>
      </c>
      <c r="I27" s="112"/>
      <c r="J27" s="144"/>
      <c r="K27" s="10">
        <f t="shared" si="0"/>
        <v>0</v>
      </c>
      <c r="L27" s="83"/>
    </row>
    <row r="28" spans="1:12" ht="32.25" customHeight="1">
      <c r="A28" s="4" t="s">
        <v>154</v>
      </c>
      <c r="B28" s="84">
        <v>60</v>
      </c>
      <c r="C28" s="223">
        <v>4000</v>
      </c>
      <c r="D28" s="12" t="s">
        <v>0</v>
      </c>
      <c r="E28" s="34"/>
      <c r="F28" s="86">
        <f t="shared" si="1"/>
        <v>0</v>
      </c>
      <c r="G28" s="206">
        <f t="shared" si="2"/>
        <v>0</v>
      </c>
      <c r="H28" s="207">
        <f t="shared" si="3"/>
        <v>0</v>
      </c>
      <c r="I28" s="112"/>
      <c r="J28" s="144"/>
      <c r="K28" s="10">
        <f t="shared" si="0"/>
        <v>0</v>
      </c>
      <c r="L28" s="83"/>
    </row>
    <row r="29" spans="1:12" ht="32.25" customHeight="1">
      <c r="A29" s="363" t="s">
        <v>416</v>
      </c>
      <c r="B29" s="84">
        <v>120</v>
      </c>
      <c r="C29" s="223">
        <v>200</v>
      </c>
      <c r="D29" s="12" t="s">
        <v>0</v>
      </c>
      <c r="E29" s="34"/>
      <c r="F29" s="86">
        <f>E29*9.5%</f>
        <v>0</v>
      </c>
      <c r="G29" s="206">
        <f>E29+F29</f>
        <v>0</v>
      </c>
      <c r="H29" s="207">
        <f>G29*C29</f>
        <v>0</v>
      </c>
      <c r="I29" s="112"/>
      <c r="J29" s="144"/>
      <c r="K29" s="10">
        <f t="shared" si="0"/>
        <v>0</v>
      </c>
      <c r="L29" s="83"/>
    </row>
    <row r="30" spans="1:12" ht="32.25" customHeight="1">
      <c r="A30" s="363" t="s">
        <v>417</v>
      </c>
      <c r="B30" s="84">
        <v>120</v>
      </c>
      <c r="C30" s="223">
        <v>200</v>
      </c>
      <c r="D30" s="12" t="s">
        <v>0</v>
      </c>
      <c r="E30" s="34"/>
      <c r="F30" s="86">
        <f>E30*9.5%</f>
        <v>0</v>
      </c>
      <c r="G30" s="206">
        <f>E30+F30</f>
        <v>0</v>
      </c>
      <c r="H30" s="207">
        <f>G30*C30</f>
        <v>0</v>
      </c>
      <c r="I30" s="112"/>
      <c r="J30" s="144"/>
      <c r="K30" s="10">
        <f t="shared" si="0"/>
        <v>0</v>
      </c>
      <c r="L30" s="83"/>
    </row>
    <row r="31" spans="1:12" ht="32.25" customHeight="1">
      <c r="A31" s="363" t="s">
        <v>418</v>
      </c>
      <c r="B31" s="84">
        <v>100</v>
      </c>
      <c r="C31" s="223">
        <v>200</v>
      </c>
      <c r="D31" s="12" t="s">
        <v>0</v>
      </c>
      <c r="E31" s="34"/>
      <c r="F31" s="86">
        <f>E31*9.5%</f>
        <v>0</v>
      </c>
      <c r="G31" s="206">
        <f>E31+F31</f>
        <v>0</v>
      </c>
      <c r="H31" s="207">
        <f>G31*C31</f>
        <v>0</v>
      </c>
      <c r="I31" s="112"/>
      <c r="J31" s="144"/>
      <c r="K31" s="10">
        <f t="shared" si="0"/>
        <v>0</v>
      </c>
      <c r="L31" s="83"/>
    </row>
    <row r="32" spans="1:12" ht="32.25" customHeight="1">
      <c r="A32" s="363" t="s">
        <v>419</v>
      </c>
      <c r="B32" s="84">
        <v>100</v>
      </c>
      <c r="C32" s="223">
        <v>200</v>
      </c>
      <c r="D32" s="12" t="s">
        <v>0</v>
      </c>
      <c r="E32" s="34"/>
      <c r="F32" s="86">
        <f>E32*9.5%</f>
        <v>0</v>
      </c>
      <c r="G32" s="206">
        <f>E32+F32</f>
        <v>0</v>
      </c>
      <c r="H32" s="207">
        <f>G32*C32</f>
        <v>0</v>
      </c>
      <c r="I32" s="112"/>
      <c r="J32" s="144"/>
      <c r="K32" s="10">
        <f t="shared" si="0"/>
        <v>0</v>
      </c>
      <c r="L32" s="83"/>
    </row>
    <row r="33" spans="1:12" ht="32.25" customHeight="1">
      <c r="A33" s="363" t="s">
        <v>790</v>
      </c>
      <c r="B33" s="84">
        <v>60</v>
      </c>
      <c r="C33" s="223">
        <v>150</v>
      </c>
      <c r="D33" s="12" t="s">
        <v>0</v>
      </c>
      <c r="E33" s="34"/>
      <c r="F33" s="86">
        <f t="shared" ref="F33:F36" si="4">E33*9.5%</f>
        <v>0</v>
      </c>
      <c r="G33" s="206">
        <f t="shared" ref="G33:G36" si="5">E33+F33</f>
        <v>0</v>
      </c>
      <c r="H33" s="207">
        <f t="shared" ref="H33:H36" si="6">G33*C33</f>
        <v>0</v>
      </c>
      <c r="I33" s="112"/>
      <c r="J33" s="144"/>
      <c r="K33" s="10">
        <f t="shared" si="0"/>
        <v>0</v>
      </c>
      <c r="L33" s="83"/>
    </row>
    <row r="34" spans="1:12" ht="32.25" customHeight="1">
      <c r="A34" s="363" t="s">
        <v>813</v>
      </c>
      <c r="B34" s="84">
        <v>60</v>
      </c>
      <c r="C34" s="223">
        <v>1000</v>
      </c>
      <c r="D34" s="12" t="s">
        <v>0</v>
      </c>
      <c r="E34" s="34"/>
      <c r="F34" s="86">
        <f t="shared" ref="F34" si="7">E34*9.5%</f>
        <v>0</v>
      </c>
      <c r="G34" s="206">
        <f t="shared" ref="G34" si="8">E34+F34</f>
        <v>0</v>
      </c>
      <c r="H34" s="207">
        <f t="shared" ref="H34" si="9">G34*C34</f>
        <v>0</v>
      </c>
      <c r="I34" s="112"/>
      <c r="J34" s="144"/>
      <c r="K34" s="10">
        <f t="shared" ref="K34" si="10">(J34*E34)/B34</f>
        <v>0</v>
      </c>
      <c r="L34" s="83"/>
    </row>
    <row r="35" spans="1:12" ht="32.25" customHeight="1">
      <c r="A35" s="363" t="s">
        <v>792</v>
      </c>
      <c r="B35" s="84">
        <v>80</v>
      </c>
      <c r="C35" s="223">
        <v>3000</v>
      </c>
      <c r="D35" s="12" t="s">
        <v>0</v>
      </c>
      <c r="E35" s="34"/>
      <c r="F35" s="86">
        <f t="shared" si="4"/>
        <v>0</v>
      </c>
      <c r="G35" s="206">
        <f t="shared" si="5"/>
        <v>0</v>
      </c>
      <c r="H35" s="207">
        <f t="shared" si="6"/>
        <v>0</v>
      </c>
      <c r="I35" s="112"/>
      <c r="J35" s="144"/>
      <c r="K35" s="10">
        <f t="shared" si="0"/>
        <v>0</v>
      </c>
      <c r="L35" s="83"/>
    </row>
    <row r="36" spans="1:12" ht="32.25" customHeight="1">
      <c r="A36" s="363" t="s">
        <v>791</v>
      </c>
      <c r="B36" s="84">
        <v>80</v>
      </c>
      <c r="C36" s="223">
        <v>500</v>
      </c>
      <c r="D36" s="12" t="s">
        <v>0</v>
      </c>
      <c r="E36" s="34"/>
      <c r="F36" s="86">
        <f t="shared" si="4"/>
        <v>0</v>
      </c>
      <c r="G36" s="206">
        <f t="shared" si="5"/>
        <v>0</v>
      </c>
      <c r="H36" s="207">
        <f t="shared" si="6"/>
        <v>0</v>
      </c>
      <c r="I36" s="112"/>
      <c r="J36" s="144"/>
      <c r="K36" s="10">
        <f t="shared" si="0"/>
        <v>0</v>
      </c>
      <c r="L36" s="83"/>
    </row>
    <row r="37" spans="1:12" ht="32.25" customHeight="1">
      <c r="A37" s="4" t="s">
        <v>41</v>
      </c>
      <c r="B37" s="84">
        <v>80</v>
      </c>
      <c r="C37" s="223">
        <v>700</v>
      </c>
      <c r="D37" s="12" t="s">
        <v>0</v>
      </c>
      <c r="E37" s="34"/>
      <c r="F37" s="86">
        <f>E37*9.5%</f>
        <v>0</v>
      </c>
      <c r="G37" s="206">
        <f>E37+F37</f>
        <v>0</v>
      </c>
      <c r="H37" s="207">
        <f>G37*C37</f>
        <v>0</v>
      </c>
      <c r="I37" s="112"/>
      <c r="J37" s="144"/>
      <c r="K37" s="10">
        <f t="shared" si="0"/>
        <v>0</v>
      </c>
      <c r="L37" s="83"/>
    </row>
    <row r="38" spans="1:12" ht="32.25" customHeight="1">
      <c r="A38" s="4" t="s">
        <v>42</v>
      </c>
      <c r="B38" s="84">
        <v>60</v>
      </c>
      <c r="C38" s="223">
        <v>700</v>
      </c>
      <c r="D38" s="12" t="s">
        <v>0</v>
      </c>
      <c r="E38" s="34"/>
      <c r="F38" s="86">
        <f t="shared" si="1"/>
        <v>0</v>
      </c>
      <c r="G38" s="206">
        <f t="shared" si="2"/>
        <v>0</v>
      </c>
      <c r="H38" s="207">
        <f t="shared" si="3"/>
        <v>0</v>
      </c>
      <c r="I38" s="112"/>
      <c r="J38" s="144"/>
      <c r="K38" s="22">
        <f t="shared" si="0"/>
        <v>0</v>
      </c>
      <c r="L38" s="83"/>
    </row>
    <row r="39" spans="1:12" ht="41.25" customHeight="1">
      <c r="A39" s="4" t="s">
        <v>43</v>
      </c>
      <c r="B39" s="84">
        <v>60</v>
      </c>
      <c r="C39" s="223">
        <v>500</v>
      </c>
      <c r="D39" s="12" t="s">
        <v>0</v>
      </c>
      <c r="E39" s="109"/>
      <c r="F39" s="86">
        <f t="shared" si="1"/>
        <v>0</v>
      </c>
      <c r="G39" s="206">
        <f t="shared" si="2"/>
        <v>0</v>
      </c>
      <c r="H39" s="207">
        <f t="shared" si="3"/>
        <v>0</v>
      </c>
      <c r="I39" s="119"/>
      <c r="J39" s="12"/>
      <c r="K39" s="10">
        <f t="shared" si="0"/>
        <v>0</v>
      </c>
      <c r="L39" s="83"/>
    </row>
    <row r="40" spans="1:12" ht="39.75" customHeight="1">
      <c r="A40" s="4" t="s">
        <v>44</v>
      </c>
      <c r="B40" s="84">
        <v>80</v>
      </c>
      <c r="C40" s="223">
        <v>1000</v>
      </c>
      <c r="D40" s="12" t="s">
        <v>0</v>
      </c>
      <c r="E40" s="34"/>
      <c r="F40" s="86">
        <f t="shared" si="1"/>
        <v>0</v>
      </c>
      <c r="G40" s="206">
        <f t="shared" si="2"/>
        <v>0</v>
      </c>
      <c r="H40" s="207">
        <f t="shared" si="3"/>
        <v>0</v>
      </c>
      <c r="I40" s="112"/>
      <c r="J40" s="144"/>
      <c r="K40" s="10">
        <f t="shared" si="0"/>
        <v>0</v>
      </c>
      <c r="L40" s="246"/>
    </row>
    <row r="41" spans="1:12" ht="41.25" customHeight="1">
      <c r="A41" s="4" t="s">
        <v>45</v>
      </c>
      <c r="B41" s="84">
        <v>60</v>
      </c>
      <c r="C41" s="223">
        <v>1000</v>
      </c>
      <c r="D41" s="12" t="s">
        <v>0</v>
      </c>
      <c r="E41" s="34"/>
      <c r="F41" s="86">
        <f t="shared" si="1"/>
        <v>0</v>
      </c>
      <c r="G41" s="206">
        <f t="shared" si="2"/>
        <v>0</v>
      </c>
      <c r="H41" s="207">
        <f t="shared" si="3"/>
        <v>0</v>
      </c>
      <c r="I41" s="112"/>
      <c r="J41" s="144"/>
      <c r="K41" s="10">
        <f t="shared" si="0"/>
        <v>0</v>
      </c>
      <c r="L41" s="246"/>
    </row>
    <row r="42" spans="1:12" ht="39.75" customHeight="1">
      <c r="A42" s="4" t="s">
        <v>793</v>
      </c>
      <c r="B42" s="84">
        <v>80</v>
      </c>
      <c r="C42" s="223">
        <v>1000</v>
      </c>
      <c r="D42" s="12" t="s">
        <v>0</v>
      </c>
      <c r="E42" s="34"/>
      <c r="F42" s="86">
        <f t="shared" ref="F42" si="11">E42*9.5%</f>
        <v>0</v>
      </c>
      <c r="G42" s="206">
        <f t="shared" ref="G42" si="12">E42+F42</f>
        <v>0</v>
      </c>
      <c r="H42" s="207">
        <f t="shared" ref="H42" si="13">G42*C42</f>
        <v>0</v>
      </c>
      <c r="I42" s="112"/>
      <c r="J42" s="144"/>
      <c r="K42" s="10">
        <f t="shared" ref="K42" si="14">(J42*E42)/B42</f>
        <v>0</v>
      </c>
      <c r="L42" s="246"/>
    </row>
    <row r="43" spans="1:12" ht="32.25" customHeight="1">
      <c r="A43" s="4" t="s">
        <v>46</v>
      </c>
      <c r="B43" s="84">
        <v>60</v>
      </c>
      <c r="C43" s="223">
        <v>1000</v>
      </c>
      <c r="D43" s="12" t="s">
        <v>0</v>
      </c>
      <c r="E43" s="34"/>
      <c r="F43" s="86">
        <f t="shared" si="1"/>
        <v>0</v>
      </c>
      <c r="G43" s="206">
        <f t="shared" si="2"/>
        <v>0</v>
      </c>
      <c r="H43" s="207">
        <f t="shared" si="3"/>
        <v>0</v>
      </c>
      <c r="I43" s="112"/>
      <c r="J43" s="144"/>
      <c r="K43" s="10">
        <f t="shared" si="0"/>
        <v>0</v>
      </c>
      <c r="L43" s="246"/>
    </row>
    <row r="44" spans="1:12" ht="32.25" customHeight="1">
      <c r="A44" s="4" t="s">
        <v>155</v>
      </c>
      <c r="B44" s="84">
        <v>80</v>
      </c>
      <c r="C44" s="223">
        <v>200</v>
      </c>
      <c r="D44" s="12" t="s">
        <v>0</v>
      </c>
      <c r="E44" s="34"/>
      <c r="F44" s="86">
        <f t="shared" si="1"/>
        <v>0</v>
      </c>
      <c r="G44" s="206">
        <f t="shared" si="2"/>
        <v>0</v>
      </c>
      <c r="H44" s="207">
        <f t="shared" si="3"/>
        <v>0</v>
      </c>
      <c r="I44" s="112"/>
      <c r="J44" s="144"/>
      <c r="K44" s="10">
        <f t="shared" si="0"/>
        <v>0</v>
      </c>
      <c r="L44" s="246"/>
    </row>
    <row r="45" spans="1:12" ht="32.25" customHeight="1">
      <c r="A45" s="4" t="s">
        <v>794</v>
      </c>
      <c r="B45" s="84">
        <v>40</v>
      </c>
      <c r="C45" s="223">
        <v>500</v>
      </c>
      <c r="D45" s="12" t="s">
        <v>0</v>
      </c>
      <c r="E45" s="34"/>
      <c r="F45" s="86">
        <f t="shared" si="1"/>
        <v>0</v>
      </c>
      <c r="G45" s="206">
        <f t="shared" si="2"/>
        <v>0</v>
      </c>
      <c r="H45" s="207">
        <f t="shared" si="3"/>
        <v>0</v>
      </c>
      <c r="I45" s="112"/>
      <c r="J45" s="144"/>
      <c r="K45" s="10">
        <f t="shared" si="0"/>
        <v>0</v>
      </c>
      <c r="L45" s="246"/>
    </row>
    <row r="46" spans="1:12" ht="32.25" customHeight="1">
      <c r="A46" s="4" t="s">
        <v>795</v>
      </c>
      <c r="B46" s="84">
        <v>80</v>
      </c>
      <c r="C46" s="223">
        <v>1000</v>
      </c>
      <c r="D46" s="12" t="s">
        <v>0</v>
      </c>
      <c r="E46" s="34"/>
      <c r="F46" s="86">
        <f t="shared" si="1"/>
        <v>0</v>
      </c>
      <c r="G46" s="206">
        <f t="shared" si="2"/>
        <v>0</v>
      </c>
      <c r="H46" s="207">
        <f t="shared" si="3"/>
        <v>0</v>
      </c>
      <c r="I46" s="112"/>
      <c r="J46" s="144"/>
      <c r="K46" s="10">
        <f t="shared" si="0"/>
        <v>0</v>
      </c>
      <c r="L46" s="246"/>
    </row>
    <row r="47" spans="1:12" ht="25.5">
      <c r="A47" s="4" t="s">
        <v>156</v>
      </c>
      <c r="B47" s="84">
        <v>60</v>
      </c>
      <c r="C47" s="223">
        <v>200</v>
      </c>
      <c r="D47" s="12" t="s">
        <v>0</v>
      </c>
      <c r="E47" s="34"/>
      <c r="F47" s="86">
        <f t="shared" si="1"/>
        <v>0</v>
      </c>
      <c r="G47" s="206">
        <f t="shared" si="2"/>
        <v>0</v>
      </c>
      <c r="H47" s="207">
        <f t="shared" si="3"/>
        <v>0</v>
      </c>
      <c r="I47" s="112"/>
      <c r="J47" s="144"/>
      <c r="K47" s="10">
        <f t="shared" si="0"/>
        <v>0</v>
      </c>
      <c r="L47" s="246"/>
    </row>
    <row r="48" spans="1:12" ht="36.75" customHeight="1">
      <c r="A48" s="4" t="s">
        <v>814</v>
      </c>
      <c r="B48" s="84">
        <v>100</v>
      </c>
      <c r="C48" s="223">
        <v>700</v>
      </c>
      <c r="D48" s="12" t="s">
        <v>0</v>
      </c>
      <c r="E48" s="34"/>
      <c r="F48" s="86">
        <f t="shared" si="1"/>
        <v>0</v>
      </c>
      <c r="G48" s="206">
        <f t="shared" si="2"/>
        <v>0</v>
      </c>
      <c r="H48" s="207">
        <f t="shared" si="3"/>
        <v>0</v>
      </c>
      <c r="I48" s="112"/>
      <c r="J48" s="144"/>
      <c r="K48" s="10">
        <f t="shared" si="0"/>
        <v>0</v>
      </c>
      <c r="L48" s="246"/>
    </row>
    <row r="49" spans="1:12">
      <c r="A49" s="336" t="s">
        <v>796</v>
      </c>
      <c r="B49" s="556">
        <v>80</v>
      </c>
      <c r="C49" s="557">
        <v>1000</v>
      </c>
      <c r="D49" s="558" t="s">
        <v>0</v>
      </c>
      <c r="E49" s="34"/>
      <c r="F49" s="610">
        <f t="shared" si="1"/>
        <v>0</v>
      </c>
      <c r="G49" s="628">
        <f t="shared" si="2"/>
        <v>0</v>
      </c>
      <c r="H49" s="611">
        <f t="shared" si="3"/>
        <v>0</v>
      </c>
      <c r="I49" s="112"/>
      <c r="J49" s="144"/>
      <c r="K49" s="551">
        <f>(J49*E49)/B49</f>
        <v>0</v>
      </c>
      <c r="L49" s="246"/>
    </row>
    <row r="50" spans="1:12">
      <c r="A50" s="336" t="s">
        <v>797</v>
      </c>
      <c r="B50" s="556">
        <v>60</v>
      </c>
      <c r="C50" s="557">
        <v>1000</v>
      </c>
      <c r="D50" s="558" t="s">
        <v>0</v>
      </c>
      <c r="E50" s="34"/>
      <c r="F50" s="610">
        <f t="shared" si="1"/>
        <v>0</v>
      </c>
      <c r="G50" s="628">
        <f t="shared" si="2"/>
        <v>0</v>
      </c>
      <c r="H50" s="611">
        <f t="shared" si="3"/>
        <v>0</v>
      </c>
      <c r="I50" s="112"/>
      <c r="J50" s="144"/>
      <c r="K50" s="551">
        <f>(J50*E50)/B50</f>
        <v>0</v>
      </c>
      <c r="L50" s="246"/>
    </row>
    <row r="51" spans="1:12" ht="56.25" customHeight="1">
      <c r="A51" s="336" t="s">
        <v>798</v>
      </c>
      <c r="B51" s="556">
        <v>80</v>
      </c>
      <c r="C51" s="557">
        <v>800</v>
      </c>
      <c r="D51" s="558" t="s">
        <v>0</v>
      </c>
      <c r="E51" s="34"/>
      <c r="F51" s="610">
        <f t="shared" si="1"/>
        <v>0</v>
      </c>
      <c r="G51" s="628">
        <f t="shared" si="2"/>
        <v>0</v>
      </c>
      <c r="H51" s="611">
        <f t="shared" si="3"/>
        <v>0</v>
      </c>
      <c r="I51" s="112"/>
      <c r="J51" s="144"/>
      <c r="K51" s="551">
        <f>(J51*E51)/B51</f>
        <v>0</v>
      </c>
      <c r="L51" s="246"/>
    </row>
    <row r="52" spans="1:12" ht="42.75" customHeight="1">
      <c r="A52" s="336" t="s">
        <v>810</v>
      </c>
      <c r="B52" s="556">
        <v>60</v>
      </c>
      <c r="C52" s="557">
        <v>800</v>
      </c>
      <c r="D52" s="558" t="s">
        <v>0</v>
      </c>
      <c r="E52" s="34"/>
      <c r="F52" s="610">
        <f t="shared" si="1"/>
        <v>0</v>
      </c>
      <c r="G52" s="628">
        <f t="shared" si="2"/>
        <v>0</v>
      </c>
      <c r="H52" s="611">
        <f t="shared" si="3"/>
        <v>0</v>
      </c>
      <c r="I52" s="112"/>
      <c r="J52" s="144"/>
      <c r="K52" s="551">
        <f>(J52*E52)/B52</f>
        <v>0</v>
      </c>
      <c r="L52" s="246"/>
    </row>
    <row r="53" spans="1:12" ht="72.75" customHeight="1">
      <c r="A53" s="336" t="s">
        <v>799</v>
      </c>
      <c r="B53" s="556">
        <v>60</v>
      </c>
      <c r="C53" s="557">
        <v>200</v>
      </c>
      <c r="D53" s="558" t="s">
        <v>0</v>
      </c>
      <c r="E53" s="34"/>
      <c r="F53" s="610">
        <f t="shared" si="1"/>
        <v>0</v>
      </c>
      <c r="G53" s="628">
        <f t="shared" si="2"/>
        <v>0</v>
      </c>
      <c r="H53" s="611">
        <f t="shared" si="3"/>
        <v>0</v>
      </c>
      <c r="I53" s="112"/>
      <c r="J53" s="144"/>
      <c r="K53" s="551">
        <f>(J53*E53)/B53</f>
        <v>0</v>
      </c>
      <c r="L53" s="246"/>
    </row>
    <row r="54" spans="1:12" s="527" customFormat="1" ht="27" customHeight="1">
      <c r="A54" s="4" t="s">
        <v>422</v>
      </c>
      <c r="B54" s="84">
        <v>100</v>
      </c>
      <c r="C54" s="223">
        <v>200</v>
      </c>
      <c r="D54" s="12" t="s">
        <v>0</v>
      </c>
      <c r="E54" s="34"/>
      <c r="F54" s="86">
        <f t="shared" si="1"/>
        <v>0</v>
      </c>
      <c r="G54" s="206">
        <f t="shared" si="2"/>
        <v>0</v>
      </c>
      <c r="H54" s="207">
        <f t="shared" si="3"/>
        <v>0</v>
      </c>
      <c r="I54" s="112"/>
      <c r="J54" s="144"/>
      <c r="K54" s="10">
        <f t="shared" si="0"/>
        <v>0</v>
      </c>
      <c r="L54" s="246"/>
    </row>
    <row r="55" spans="1:12" s="527" customFormat="1" ht="27" customHeight="1">
      <c r="A55" s="336" t="s">
        <v>800</v>
      </c>
      <c r="B55" s="556">
        <v>80</v>
      </c>
      <c r="C55" s="557">
        <v>1000</v>
      </c>
      <c r="D55" s="558" t="s">
        <v>0</v>
      </c>
      <c r="E55" s="34"/>
      <c r="F55" s="610">
        <f t="shared" si="1"/>
        <v>0</v>
      </c>
      <c r="G55" s="628">
        <f t="shared" si="2"/>
        <v>0</v>
      </c>
      <c r="H55" s="611">
        <f t="shared" si="3"/>
        <v>0</v>
      </c>
      <c r="I55" s="112"/>
      <c r="J55" s="144"/>
      <c r="K55" s="551">
        <f>(J55*E55)/B55</f>
        <v>0</v>
      </c>
      <c r="L55" s="246"/>
    </row>
    <row r="56" spans="1:12" ht="36" customHeight="1">
      <c r="A56" s="336" t="s">
        <v>801</v>
      </c>
      <c r="B56" s="556">
        <v>60</v>
      </c>
      <c r="C56" s="557">
        <v>200</v>
      </c>
      <c r="D56" s="558" t="s">
        <v>0</v>
      </c>
      <c r="E56" s="34"/>
      <c r="F56" s="610">
        <f t="shared" si="1"/>
        <v>0</v>
      </c>
      <c r="G56" s="628">
        <f t="shared" si="2"/>
        <v>0</v>
      </c>
      <c r="H56" s="611">
        <f t="shared" si="3"/>
        <v>0</v>
      </c>
      <c r="I56" s="112"/>
      <c r="J56" s="144"/>
      <c r="K56" s="551">
        <f>(J56*E56)/B56</f>
        <v>0</v>
      </c>
      <c r="L56" s="246"/>
    </row>
    <row r="57" spans="1:12" ht="42" customHeight="1">
      <c r="A57" s="4" t="s">
        <v>47</v>
      </c>
      <c r="B57" s="84">
        <v>100</v>
      </c>
      <c r="C57" s="223">
        <v>2000</v>
      </c>
      <c r="D57" s="12" t="s">
        <v>0</v>
      </c>
      <c r="E57" s="34"/>
      <c r="F57" s="86">
        <f t="shared" ref="F57" si="15">E57*9.5%</f>
        <v>0</v>
      </c>
      <c r="G57" s="206">
        <f t="shared" ref="G57" si="16">E57+F57</f>
        <v>0</v>
      </c>
      <c r="H57" s="207">
        <f t="shared" ref="H57" si="17">G57*C57</f>
        <v>0</v>
      </c>
      <c r="I57" s="112"/>
      <c r="J57" s="144"/>
      <c r="K57" s="10">
        <f t="shared" ref="K57" si="18">(J57*E57)/B57</f>
        <v>0</v>
      </c>
      <c r="L57" s="246"/>
    </row>
    <row r="58" spans="1:12" ht="42" customHeight="1">
      <c r="A58" s="4" t="s">
        <v>815</v>
      </c>
      <c r="B58" s="84">
        <v>100</v>
      </c>
      <c r="C58" s="223">
        <v>1500</v>
      </c>
      <c r="D58" s="12" t="s">
        <v>0</v>
      </c>
      <c r="E58" s="34"/>
      <c r="F58" s="86">
        <f t="shared" si="1"/>
        <v>0</v>
      </c>
      <c r="G58" s="206">
        <f t="shared" si="2"/>
        <v>0</v>
      </c>
      <c r="H58" s="207">
        <f t="shared" si="3"/>
        <v>0</v>
      </c>
      <c r="I58" s="112"/>
      <c r="J58" s="144"/>
      <c r="K58" s="10">
        <f t="shared" si="0"/>
        <v>0</v>
      </c>
      <c r="L58" s="246"/>
    </row>
    <row r="59" spans="1:12" ht="42" customHeight="1">
      <c r="A59" s="56" t="s">
        <v>48</v>
      </c>
      <c r="B59" s="100">
        <v>80</v>
      </c>
      <c r="C59" s="223">
        <v>2000</v>
      </c>
      <c r="D59" s="165" t="s">
        <v>0</v>
      </c>
      <c r="E59" s="35"/>
      <c r="F59" s="86">
        <f t="shared" ref="F59" si="19">E59*9.5%</f>
        <v>0</v>
      </c>
      <c r="G59" s="206">
        <f t="shared" ref="G59" si="20">E59+F59</f>
        <v>0</v>
      </c>
      <c r="H59" s="207">
        <f t="shared" ref="H59" si="21">G59*C59</f>
        <v>0</v>
      </c>
      <c r="I59" s="112"/>
      <c r="J59" s="144"/>
      <c r="K59" s="10">
        <f t="shared" ref="K59" si="22">(J59*E59)/B59</f>
        <v>0</v>
      </c>
      <c r="L59" s="246"/>
    </row>
    <row r="60" spans="1:12" ht="42" customHeight="1">
      <c r="A60" s="56" t="s">
        <v>816</v>
      </c>
      <c r="B60" s="100">
        <v>80</v>
      </c>
      <c r="C60" s="223">
        <v>2000</v>
      </c>
      <c r="D60" s="165" t="s">
        <v>0</v>
      </c>
      <c r="E60" s="35"/>
      <c r="F60" s="86">
        <f t="shared" si="1"/>
        <v>0</v>
      </c>
      <c r="G60" s="206">
        <f t="shared" si="2"/>
        <v>0</v>
      </c>
      <c r="H60" s="207">
        <f t="shared" si="3"/>
        <v>0</v>
      </c>
      <c r="I60" s="112"/>
      <c r="J60" s="144"/>
      <c r="K60" s="10">
        <f t="shared" si="0"/>
        <v>0</v>
      </c>
      <c r="L60" s="246"/>
    </row>
    <row r="61" spans="1:12" ht="42" customHeight="1">
      <c r="A61" s="56" t="s">
        <v>802</v>
      </c>
      <c r="B61" s="100">
        <v>60</v>
      </c>
      <c r="C61" s="223">
        <v>1000</v>
      </c>
      <c r="D61" s="165" t="s">
        <v>0</v>
      </c>
      <c r="E61" s="35"/>
      <c r="F61" s="86">
        <f t="shared" si="1"/>
        <v>0</v>
      </c>
      <c r="G61" s="206">
        <f t="shared" si="2"/>
        <v>0</v>
      </c>
      <c r="H61" s="207">
        <f t="shared" si="3"/>
        <v>0</v>
      </c>
      <c r="I61" s="112"/>
      <c r="J61" s="144"/>
      <c r="K61" s="10">
        <f t="shared" ref="K61" si="23">(J61*E61)/B61</f>
        <v>0</v>
      </c>
      <c r="L61" s="246"/>
    </row>
    <row r="62" spans="1:12" ht="42" customHeight="1">
      <c r="A62" s="56" t="s">
        <v>817</v>
      </c>
      <c r="B62" s="100">
        <v>60</v>
      </c>
      <c r="C62" s="223">
        <v>1000</v>
      </c>
      <c r="D62" s="165" t="s">
        <v>0</v>
      </c>
      <c r="E62" s="35"/>
      <c r="F62" s="86">
        <f t="shared" si="1"/>
        <v>0</v>
      </c>
      <c r="G62" s="206">
        <f t="shared" si="2"/>
        <v>0</v>
      </c>
      <c r="H62" s="207">
        <f t="shared" si="3"/>
        <v>0</v>
      </c>
      <c r="I62" s="112"/>
      <c r="J62" s="144"/>
      <c r="K62" s="10">
        <f t="shared" si="0"/>
        <v>0</v>
      </c>
      <c r="L62" s="246"/>
    </row>
    <row r="63" spans="1:12" ht="70.900000000000006" customHeight="1">
      <c r="A63" s="4" t="s">
        <v>803</v>
      </c>
      <c r="B63" s="84">
        <v>80</v>
      </c>
      <c r="C63" s="223">
        <v>1600</v>
      </c>
      <c r="D63" s="12" t="s">
        <v>0</v>
      </c>
      <c r="E63" s="35"/>
      <c r="F63" s="86">
        <f t="shared" si="1"/>
        <v>0</v>
      </c>
      <c r="G63" s="206">
        <f t="shared" si="2"/>
        <v>0</v>
      </c>
      <c r="H63" s="207">
        <f t="shared" si="3"/>
        <v>0</v>
      </c>
      <c r="I63" s="112"/>
      <c r="J63" s="144"/>
      <c r="K63" s="10">
        <f t="shared" si="0"/>
        <v>0</v>
      </c>
      <c r="L63" s="246"/>
    </row>
    <row r="64" spans="1:12" ht="70.900000000000006" customHeight="1">
      <c r="A64" s="4" t="s">
        <v>818</v>
      </c>
      <c r="B64" s="84">
        <v>60</v>
      </c>
      <c r="C64" s="223">
        <v>2200</v>
      </c>
      <c r="D64" s="12" t="s">
        <v>0</v>
      </c>
      <c r="E64" s="34"/>
      <c r="F64" s="86">
        <f t="shared" si="1"/>
        <v>0</v>
      </c>
      <c r="G64" s="206">
        <f t="shared" si="2"/>
        <v>0</v>
      </c>
      <c r="H64" s="207">
        <f t="shared" si="3"/>
        <v>0</v>
      </c>
      <c r="I64" s="112"/>
      <c r="J64" s="144"/>
      <c r="K64" s="10">
        <f t="shared" si="0"/>
        <v>0</v>
      </c>
      <c r="L64" s="246"/>
    </row>
    <row r="65" spans="1:12" ht="33" customHeight="1">
      <c r="A65" s="4" t="s">
        <v>804</v>
      </c>
      <c r="B65" s="84">
        <v>60</v>
      </c>
      <c r="C65" s="223">
        <v>800</v>
      </c>
      <c r="D65" s="12" t="s">
        <v>0</v>
      </c>
      <c r="E65" s="34"/>
      <c r="F65" s="86"/>
      <c r="G65" s="206"/>
      <c r="H65" s="207"/>
      <c r="I65" s="112"/>
      <c r="J65" s="144"/>
      <c r="K65" s="10">
        <f t="shared" si="0"/>
        <v>0</v>
      </c>
      <c r="L65" s="246"/>
    </row>
    <row r="66" spans="1:12" ht="33" customHeight="1">
      <c r="A66" s="4" t="s">
        <v>157</v>
      </c>
      <c r="B66" s="84">
        <v>80</v>
      </c>
      <c r="C66" s="223">
        <v>200</v>
      </c>
      <c r="D66" s="12" t="s">
        <v>0</v>
      </c>
      <c r="E66" s="34"/>
      <c r="F66" s="86">
        <f t="shared" si="1"/>
        <v>0</v>
      </c>
      <c r="G66" s="206">
        <f t="shared" si="2"/>
        <v>0</v>
      </c>
      <c r="H66" s="207">
        <f t="shared" si="3"/>
        <v>0</v>
      </c>
      <c r="I66" s="112"/>
      <c r="J66" s="144"/>
      <c r="K66" s="10">
        <f t="shared" si="0"/>
        <v>0</v>
      </c>
      <c r="L66" s="246"/>
    </row>
    <row r="67" spans="1:12" ht="32.25" customHeight="1">
      <c r="A67" s="4" t="s">
        <v>805</v>
      </c>
      <c r="B67" s="84">
        <v>60</v>
      </c>
      <c r="C67" s="223"/>
      <c r="D67" s="12" t="s">
        <v>0</v>
      </c>
      <c r="E67" s="34"/>
      <c r="F67" s="86"/>
      <c r="G67" s="206"/>
      <c r="H67" s="207"/>
      <c r="I67" s="112"/>
      <c r="J67" s="144"/>
      <c r="K67" s="10">
        <f t="shared" si="0"/>
        <v>0</v>
      </c>
      <c r="L67" s="246"/>
    </row>
    <row r="68" spans="1:12" ht="63.75">
      <c r="A68" s="4" t="s">
        <v>49</v>
      </c>
      <c r="B68" s="84">
        <v>80</v>
      </c>
      <c r="C68" s="223">
        <v>1000</v>
      </c>
      <c r="D68" s="12" t="s">
        <v>0</v>
      </c>
      <c r="E68" s="34"/>
      <c r="F68" s="86">
        <f t="shared" si="1"/>
        <v>0</v>
      </c>
      <c r="G68" s="206">
        <f t="shared" si="2"/>
        <v>0</v>
      </c>
      <c r="H68" s="207">
        <f t="shared" si="3"/>
        <v>0</v>
      </c>
      <c r="I68" s="112"/>
      <c r="J68" s="144"/>
      <c r="K68" s="10">
        <f t="shared" si="0"/>
        <v>0</v>
      </c>
      <c r="L68" s="246"/>
    </row>
    <row r="69" spans="1:12" ht="27" customHeight="1">
      <c r="A69" s="336" t="s">
        <v>806</v>
      </c>
      <c r="B69" s="556">
        <v>80</v>
      </c>
      <c r="C69" s="557">
        <v>1500</v>
      </c>
      <c r="D69" s="558" t="s">
        <v>0</v>
      </c>
      <c r="E69" s="34"/>
      <c r="F69" s="610">
        <f t="shared" si="1"/>
        <v>0</v>
      </c>
      <c r="G69" s="628">
        <f t="shared" si="2"/>
        <v>0</v>
      </c>
      <c r="H69" s="611">
        <f t="shared" si="3"/>
        <v>0</v>
      </c>
      <c r="I69" s="112"/>
      <c r="J69" s="144"/>
      <c r="K69" s="551">
        <f t="shared" ref="K69:K76" si="24">(J69*E69)/B69</f>
        <v>0</v>
      </c>
      <c r="L69" s="246"/>
    </row>
    <row r="70" spans="1:12" ht="25.5">
      <c r="A70" s="336" t="s">
        <v>807</v>
      </c>
      <c r="B70" s="556">
        <v>60</v>
      </c>
      <c r="C70" s="557">
        <v>1500</v>
      </c>
      <c r="D70" s="558" t="s">
        <v>0</v>
      </c>
      <c r="E70" s="34"/>
      <c r="F70" s="610">
        <f t="shared" si="1"/>
        <v>0</v>
      </c>
      <c r="G70" s="628">
        <f t="shared" si="2"/>
        <v>0</v>
      </c>
      <c r="H70" s="611">
        <f t="shared" si="3"/>
        <v>0</v>
      </c>
      <c r="I70" s="112"/>
      <c r="J70" s="144"/>
      <c r="K70" s="551">
        <f t="shared" si="24"/>
        <v>0</v>
      </c>
      <c r="L70" s="246"/>
    </row>
    <row r="71" spans="1:12" ht="26.25" customHeight="1">
      <c r="A71" s="681" t="s">
        <v>819</v>
      </c>
      <c r="B71" s="664">
        <v>80</v>
      </c>
      <c r="C71" s="682">
        <v>2500</v>
      </c>
      <c r="D71" s="683" t="s">
        <v>0</v>
      </c>
      <c r="E71" s="95"/>
      <c r="F71" s="610">
        <f t="shared" si="1"/>
        <v>0</v>
      </c>
      <c r="G71" s="628">
        <f t="shared" si="2"/>
        <v>0</v>
      </c>
      <c r="H71" s="611">
        <f t="shared" si="3"/>
        <v>0</v>
      </c>
      <c r="I71" s="125"/>
      <c r="J71" s="357"/>
      <c r="K71" s="551">
        <f t="shared" si="24"/>
        <v>0</v>
      </c>
      <c r="L71" s="507"/>
    </row>
    <row r="72" spans="1:12">
      <c r="A72" s="681" t="s">
        <v>820</v>
      </c>
      <c r="B72" s="664">
        <v>100</v>
      </c>
      <c r="C72" s="682">
        <v>2500</v>
      </c>
      <c r="D72" s="683" t="s">
        <v>0</v>
      </c>
      <c r="E72" s="95"/>
      <c r="F72" s="610">
        <f t="shared" si="1"/>
        <v>0</v>
      </c>
      <c r="G72" s="628">
        <f t="shared" si="2"/>
        <v>0</v>
      </c>
      <c r="H72" s="611">
        <f t="shared" si="3"/>
        <v>0</v>
      </c>
      <c r="I72" s="125"/>
      <c r="J72" s="357"/>
      <c r="K72" s="551">
        <f t="shared" si="24"/>
        <v>0</v>
      </c>
      <c r="L72" s="507"/>
    </row>
    <row r="73" spans="1:12">
      <c r="A73" s="336" t="s">
        <v>808</v>
      </c>
      <c r="B73" s="556">
        <v>80</v>
      </c>
      <c r="C73" s="557">
        <v>2000</v>
      </c>
      <c r="D73" s="558" t="s">
        <v>0</v>
      </c>
      <c r="E73" s="34"/>
      <c r="F73" s="610">
        <f t="shared" si="1"/>
        <v>0</v>
      </c>
      <c r="G73" s="628">
        <f t="shared" si="2"/>
        <v>0</v>
      </c>
      <c r="H73" s="611">
        <f t="shared" si="3"/>
        <v>0</v>
      </c>
      <c r="I73" s="112"/>
      <c r="J73" s="144"/>
      <c r="K73" s="551">
        <f t="shared" si="24"/>
        <v>0</v>
      </c>
      <c r="L73" s="246"/>
    </row>
    <row r="74" spans="1:12">
      <c r="A74" s="336" t="s">
        <v>812</v>
      </c>
      <c r="B74" s="556">
        <v>330</v>
      </c>
      <c r="C74" s="557">
        <v>300</v>
      </c>
      <c r="D74" s="558" t="s">
        <v>0</v>
      </c>
      <c r="E74" s="34"/>
      <c r="F74" s="610"/>
      <c r="G74" s="628"/>
      <c r="H74" s="611"/>
      <c r="I74" s="112"/>
      <c r="J74" s="144"/>
      <c r="K74" s="551">
        <f t="shared" si="24"/>
        <v>0</v>
      </c>
      <c r="L74" s="246"/>
    </row>
    <row r="75" spans="1:12" s="169" customFormat="1" ht="15" customHeight="1">
      <c r="A75" s="336" t="s">
        <v>811</v>
      </c>
      <c r="B75" s="556">
        <v>50</v>
      </c>
      <c r="C75" s="557">
        <v>2500</v>
      </c>
      <c r="D75" s="558" t="s">
        <v>0</v>
      </c>
      <c r="E75" s="34"/>
      <c r="F75" s="610">
        <f t="shared" si="1"/>
        <v>0</v>
      </c>
      <c r="G75" s="628">
        <f t="shared" si="2"/>
        <v>0</v>
      </c>
      <c r="H75" s="611">
        <f t="shared" si="3"/>
        <v>0</v>
      </c>
      <c r="I75" s="112"/>
      <c r="J75" s="144"/>
      <c r="K75" s="551">
        <f t="shared" si="24"/>
        <v>0</v>
      </c>
      <c r="L75" s="246"/>
    </row>
    <row r="76" spans="1:12" ht="15" customHeight="1" thickBot="1">
      <c r="A76" s="336" t="s">
        <v>809</v>
      </c>
      <c r="B76" s="556">
        <v>100</v>
      </c>
      <c r="C76" s="557">
        <v>600</v>
      </c>
      <c r="D76" s="558" t="s">
        <v>0</v>
      </c>
      <c r="E76" s="34"/>
      <c r="F76" s="610">
        <f t="shared" si="1"/>
        <v>0</v>
      </c>
      <c r="G76" s="628">
        <f t="shared" si="2"/>
        <v>0</v>
      </c>
      <c r="H76" s="611">
        <f t="shared" si="3"/>
        <v>0</v>
      </c>
      <c r="I76" s="112"/>
      <c r="J76" s="144"/>
      <c r="K76" s="551">
        <f t="shared" si="24"/>
        <v>0</v>
      </c>
      <c r="L76" s="246"/>
    </row>
    <row r="77" spans="1:12" ht="13.5" thickTop="1">
      <c r="A77" s="785" t="s">
        <v>309</v>
      </c>
      <c r="B77" s="786"/>
      <c r="C77" s="786"/>
      <c r="D77" s="786"/>
      <c r="E77" s="14"/>
      <c r="F77" s="59"/>
      <c r="G77" s="106"/>
      <c r="H77" s="103">
        <f>SUM(H11:H76)</f>
        <v>0</v>
      </c>
      <c r="I77" s="213"/>
      <c r="J77" s="213"/>
      <c r="K77" s="213"/>
      <c r="L77" s="168"/>
    </row>
    <row r="78" spans="1:12" ht="13.5" thickBot="1">
      <c r="A78" s="141"/>
      <c r="B78" s="141"/>
      <c r="C78" s="141"/>
      <c r="D78" s="141"/>
      <c r="E78" s="141"/>
      <c r="F78" s="141"/>
      <c r="G78" s="141"/>
    </row>
    <row r="79" spans="1:12" ht="16.5" thickBot="1">
      <c r="A79" s="762" t="s">
        <v>12</v>
      </c>
      <c r="B79" s="762"/>
      <c r="C79" s="762"/>
      <c r="D79" s="762"/>
      <c r="E79" s="763">
        <f>E81-(E81*0.086758)</f>
        <v>0</v>
      </c>
      <c r="F79" s="799"/>
      <c r="G79" s="15" t="s">
        <v>6</v>
      </c>
    </row>
    <row r="80" spans="1:12" ht="40.5" customHeight="1" thickBot="1">
      <c r="B80" s="15"/>
      <c r="D80" s="17"/>
      <c r="E80" s="92"/>
      <c r="F80" s="92"/>
    </row>
    <row r="81" spans="1:13" s="26" customFormat="1" ht="36.75" customHeight="1" thickBot="1">
      <c r="A81" s="765" t="s">
        <v>13</v>
      </c>
      <c r="B81" s="765"/>
      <c r="C81" s="765"/>
      <c r="D81" s="765"/>
      <c r="E81" s="763">
        <f>H77</f>
        <v>0</v>
      </c>
      <c r="F81" s="799"/>
      <c r="G81" s="15" t="s">
        <v>6</v>
      </c>
      <c r="H81" s="15"/>
      <c r="I81" s="15"/>
      <c r="J81" s="15"/>
      <c r="K81" s="15"/>
      <c r="L81" s="15"/>
      <c r="M81" s="15"/>
    </row>
    <row r="82" spans="1:13" s="26" customFormat="1" ht="15.75">
      <c r="A82" s="141"/>
      <c r="B82" s="141"/>
      <c r="C82" s="141"/>
      <c r="D82" s="141"/>
      <c r="E82" s="141"/>
      <c r="F82" s="141"/>
      <c r="G82" s="141"/>
      <c r="H82" s="15"/>
      <c r="I82" s="15"/>
      <c r="J82" s="15"/>
      <c r="K82" s="15"/>
      <c r="L82" s="15"/>
      <c r="M82" s="15"/>
    </row>
    <row r="83" spans="1:13" s="26" customFormat="1" ht="43.5" customHeight="1">
      <c r="A83" s="793" t="s">
        <v>3</v>
      </c>
      <c r="B83" s="793"/>
      <c r="C83" s="793"/>
      <c r="D83" s="793"/>
      <c r="E83" s="793"/>
      <c r="F83" s="793"/>
      <c r="G83" s="793"/>
      <c r="H83" s="793"/>
      <c r="I83" s="793"/>
      <c r="J83" s="793"/>
      <c r="K83" s="793"/>
      <c r="L83" s="169"/>
      <c r="M83" s="15"/>
    </row>
    <row r="84" spans="1:13" s="26" customFormat="1" ht="28.5" customHeight="1">
      <c r="A84" s="197"/>
      <c r="B84" s="198"/>
      <c r="C84" s="197"/>
      <c r="D84" s="197"/>
      <c r="E84" s="197"/>
      <c r="F84" s="197"/>
      <c r="G84" s="197"/>
      <c r="H84" s="197"/>
      <c r="I84" s="197"/>
      <c r="J84" s="21"/>
      <c r="K84" s="21"/>
      <c r="L84" s="169"/>
      <c r="M84" s="15"/>
    </row>
    <row r="85" spans="1:13" s="26" customFormat="1" ht="30" customHeight="1">
      <c r="A85" s="18" t="s">
        <v>1</v>
      </c>
      <c r="B85" s="138"/>
      <c r="C85" s="18"/>
      <c r="D85" s="18"/>
      <c r="E85" s="19"/>
      <c r="F85" s="19"/>
      <c r="G85" s="18"/>
      <c r="H85" s="18"/>
      <c r="I85" s="18"/>
      <c r="J85" s="761"/>
      <c r="K85" s="761"/>
      <c r="L85" s="15"/>
      <c r="M85" s="15"/>
    </row>
    <row r="86" spans="1:13" s="26" customFormat="1" ht="27" customHeight="1">
      <c r="A86" s="18"/>
      <c r="B86" s="138"/>
      <c r="C86" s="18"/>
      <c r="D86" s="18"/>
      <c r="E86" s="19"/>
      <c r="F86" s="19"/>
      <c r="G86" s="18"/>
      <c r="H86" s="18"/>
      <c r="I86" s="18"/>
      <c r="J86" s="18"/>
      <c r="K86" s="18"/>
      <c r="L86" s="16"/>
      <c r="M86" s="169"/>
    </row>
    <row r="87" spans="1:13" s="26" customFormat="1" ht="14.25" customHeight="1">
      <c r="A87" s="18" t="s">
        <v>2</v>
      </c>
      <c r="B87" s="138"/>
      <c r="C87" s="18"/>
      <c r="D87" s="18"/>
      <c r="E87" s="19"/>
      <c r="F87" s="19"/>
      <c r="G87" s="18"/>
      <c r="H87" s="18"/>
      <c r="I87" s="21"/>
      <c r="J87" s="98"/>
      <c r="K87" s="98"/>
      <c r="L87" s="172"/>
      <c r="M87" s="169"/>
    </row>
    <row r="88" spans="1:13" s="26" customFormat="1" ht="14.25" customHeight="1">
      <c r="A88" s="251"/>
      <c r="B88" s="270"/>
      <c r="C88" s="251"/>
      <c r="D88" s="251"/>
      <c r="E88" s="251"/>
      <c r="F88" s="251"/>
      <c r="G88" s="251"/>
      <c r="H88" s="18"/>
      <c r="I88" s="18"/>
      <c r="J88" s="18"/>
      <c r="K88" s="18"/>
      <c r="L88" s="15"/>
      <c r="M88" s="15"/>
    </row>
    <row r="89" spans="1:13" ht="130.5" customHeight="1">
      <c r="A89" s="826" t="s">
        <v>575</v>
      </c>
      <c r="B89" s="827"/>
      <c r="C89" s="827"/>
      <c r="D89" s="827"/>
      <c r="E89" s="827"/>
      <c r="F89" s="827"/>
      <c r="G89" s="827"/>
      <c r="H89" s="827"/>
      <c r="I89" s="827"/>
      <c r="J89" s="827"/>
      <c r="K89" s="827"/>
      <c r="L89" s="827"/>
    </row>
    <row r="90" spans="1:13" s="53" customFormat="1" ht="14.25" customHeight="1">
      <c r="A90" s="828" t="s">
        <v>589</v>
      </c>
      <c r="B90" s="828"/>
      <c r="C90" s="828"/>
      <c r="D90" s="828"/>
      <c r="E90" s="828"/>
      <c r="F90" s="828"/>
      <c r="G90" s="828"/>
      <c r="H90" s="828"/>
      <c r="I90" s="828"/>
      <c r="J90" s="828"/>
      <c r="K90" s="828"/>
      <c r="L90" s="26"/>
      <c r="M90" s="169"/>
    </row>
    <row r="91" spans="1:13" ht="15.75">
      <c r="A91" s="27" t="s">
        <v>25</v>
      </c>
      <c r="B91" s="70"/>
      <c r="C91" s="28"/>
      <c r="D91" s="28"/>
      <c r="E91" s="28"/>
      <c r="F91" s="28"/>
      <c r="G91" s="28"/>
      <c r="H91" s="29"/>
      <c r="I91" s="29"/>
      <c r="J91" s="26"/>
      <c r="K91" s="26"/>
      <c r="L91" s="26"/>
    </row>
    <row r="92" spans="1:13" ht="15.75">
      <c r="A92" s="776" t="s">
        <v>222</v>
      </c>
      <c r="B92" s="776"/>
      <c r="C92" s="776"/>
      <c r="D92" s="779" t="s">
        <v>27</v>
      </c>
      <c r="E92" s="779"/>
      <c r="F92" s="779"/>
      <c r="G92" s="779"/>
      <c r="H92" s="779"/>
      <c r="I92" s="779"/>
      <c r="J92" s="779"/>
      <c r="K92" s="779"/>
      <c r="L92" s="26"/>
    </row>
    <row r="93" spans="1:13" ht="15.75">
      <c r="A93" s="773" t="s">
        <v>223</v>
      </c>
      <c r="B93" s="773"/>
      <c r="C93" s="773"/>
      <c r="D93" s="776" t="s">
        <v>29</v>
      </c>
      <c r="E93" s="776"/>
      <c r="F93" s="776"/>
      <c r="G93" s="776"/>
      <c r="H93" s="776"/>
      <c r="I93" s="776"/>
      <c r="J93" s="776"/>
      <c r="K93" s="776"/>
      <c r="L93" s="26"/>
      <c r="M93" s="26"/>
    </row>
    <row r="94" spans="1:13" ht="15.75">
      <c r="A94" s="773" t="s">
        <v>607</v>
      </c>
      <c r="B94" s="773"/>
      <c r="C94" s="773"/>
      <c r="D94" s="773" t="s">
        <v>605</v>
      </c>
      <c r="E94" s="773"/>
      <c r="F94" s="773"/>
      <c r="G94" s="773"/>
      <c r="H94" s="773"/>
      <c r="I94" s="773"/>
      <c r="J94" s="773"/>
      <c r="K94" s="773"/>
      <c r="L94" s="26"/>
      <c r="M94" s="26"/>
    </row>
    <row r="95" spans="1:13" ht="15.75">
      <c r="A95" s="773" t="s">
        <v>634</v>
      </c>
      <c r="B95" s="773"/>
      <c r="C95" s="773"/>
      <c r="D95" s="822" t="s">
        <v>224</v>
      </c>
      <c r="E95" s="823"/>
      <c r="F95" s="823"/>
      <c r="G95" s="823"/>
      <c r="H95" s="823"/>
      <c r="I95" s="823"/>
      <c r="J95" s="823"/>
      <c r="K95" s="824"/>
      <c r="L95" s="26"/>
      <c r="M95" s="26"/>
    </row>
    <row r="96" spans="1:13" ht="15.75">
      <c r="A96" s="30"/>
      <c r="B96" s="71"/>
      <c r="C96" s="30"/>
      <c r="D96" s="30"/>
      <c r="E96" s="30"/>
      <c r="F96" s="30"/>
      <c r="G96" s="30"/>
      <c r="H96" s="30"/>
      <c r="I96" s="30"/>
      <c r="J96" s="26"/>
      <c r="K96" s="26"/>
      <c r="L96" s="26"/>
      <c r="M96" s="26"/>
    </row>
    <row r="97" spans="1:13" ht="15.75">
      <c r="A97" s="31" t="s">
        <v>26</v>
      </c>
      <c r="B97" s="72"/>
      <c r="C97" s="32"/>
      <c r="D97" s="32"/>
      <c r="E97" s="32"/>
      <c r="F97" s="32"/>
      <c r="G97" s="32"/>
      <c r="H97" s="33"/>
      <c r="I97" s="33"/>
      <c r="J97" s="26"/>
      <c r="K97" s="26"/>
      <c r="L97" s="26"/>
      <c r="M97" s="26"/>
    </row>
    <row r="98" spans="1:13" ht="140.25">
      <c r="A98" s="148" t="s">
        <v>14</v>
      </c>
      <c r="B98" s="149" t="s">
        <v>144</v>
      </c>
      <c r="C98" s="148" t="s">
        <v>15</v>
      </c>
      <c r="D98" s="148" t="s">
        <v>16</v>
      </c>
      <c r="E98" s="150" t="s">
        <v>17</v>
      </c>
      <c r="F98" s="151" t="s">
        <v>22</v>
      </c>
      <c r="G98" s="152" t="s">
        <v>231</v>
      </c>
      <c r="H98" s="153" t="s">
        <v>19</v>
      </c>
      <c r="I98" s="154" t="s">
        <v>28</v>
      </c>
      <c r="J98" s="150" t="s">
        <v>619</v>
      </c>
      <c r="K98" s="152" t="s">
        <v>23</v>
      </c>
      <c r="L98" s="155" t="s">
        <v>24</v>
      </c>
      <c r="M98" s="26"/>
    </row>
    <row r="99" spans="1:13" ht="16.5" thickBot="1">
      <c r="A99" s="156">
        <v>1</v>
      </c>
      <c r="B99" s="156">
        <v>2</v>
      </c>
      <c r="C99" s="156">
        <v>3</v>
      </c>
      <c r="D99" s="156">
        <v>4</v>
      </c>
      <c r="E99" s="157">
        <v>5</v>
      </c>
      <c r="F99" s="158">
        <v>6</v>
      </c>
      <c r="G99" s="159" t="s">
        <v>33</v>
      </c>
      <c r="H99" s="160" t="s">
        <v>34</v>
      </c>
      <c r="I99" s="161">
        <v>9</v>
      </c>
      <c r="J99" s="162">
        <v>10</v>
      </c>
      <c r="K99" s="159">
        <v>11</v>
      </c>
      <c r="L99" s="163">
        <v>12</v>
      </c>
      <c r="M99" s="26"/>
    </row>
    <row r="100" spans="1:13" ht="16.5" thickTop="1">
      <c r="A100" s="85" t="s">
        <v>30</v>
      </c>
      <c r="B100" s="99">
        <v>200</v>
      </c>
      <c r="C100" s="38">
        <v>50</v>
      </c>
      <c r="D100" s="100" t="s">
        <v>0</v>
      </c>
      <c r="E100" s="45">
        <v>2.1</v>
      </c>
      <c r="F100" s="45">
        <f>E100*9.5%</f>
        <v>0.19950000000000001</v>
      </c>
      <c r="G100" s="86">
        <f>E100+F100</f>
        <v>2.2995000000000001</v>
      </c>
      <c r="H100" s="46">
        <f>C100*G100</f>
        <v>114.97500000000001</v>
      </c>
      <c r="I100" s="89" t="s">
        <v>225</v>
      </c>
      <c r="J100" s="164">
        <v>220</v>
      </c>
      <c r="K100" s="96">
        <f>(J100*E100)/B100</f>
        <v>2.31</v>
      </c>
      <c r="L100" s="165"/>
      <c r="M100" s="26"/>
    </row>
    <row r="101" spans="1:13">
      <c r="A101" s="88" t="s">
        <v>31</v>
      </c>
      <c r="B101" s="68">
        <v>1</v>
      </c>
      <c r="C101" s="84">
        <v>80</v>
      </c>
      <c r="D101" s="37" t="s">
        <v>7</v>
      </c>
      <c r="E101" s="109">
        <v>7.8</v>
      </c>
      <c r="F101" s="109">
        <f>E101*9.5%</f>
        <v>0.74099999999999999</v>
      </c>
      <c r="G101" s="22">
        <f>E101+F101</f>
        <v>8.5410000000000004</v>
      </c>
      <c r="H101" s="23">
        <f>G101*C101</f>
        <v>683.28</v>
      </c>
      <c r="I101" s="179" t="s">
        <v>226</v>
      </c>
      <c r="J101" s="180">
        <v>1</v>
      </c>
      <c r="K101" s="96">
        <f>(J101*E101)/B101</f>
        <v>7.8</v>
      </c>
      <c r="L101" s="12" t="s">
        <v>35</v>
      </c>
    </row>
    <row r="102" spans="1:13">
      <c r="A102" s="88" t="s">
        <v>32</v>
      </c>
      <c r="B102" s="101">
        <v>1</v>
      </c>
      <c r="C102" s="37">
        <v>200</v>
      </c>
      <c r="D102" s="37" t="s">
        <v>8</v>
      </c>
      <c r="E102" s="109">
        <v>1.5</v>
      </c>
      <c r="F102" s="45">
        <f>E102*9.5%</f>
        <v>0.14250000000000002</v>
      </c>
      <c r="G102" s="86">
        <f>E102+F102</f>
        <v>1.6425000000000001</v>
      </c>
      <c r="H102" s="46">
        <f>C102*G102</f>
        <v>328.5</v>
      </c>
      <c r="I102" s="181" t="s">
        <v>227</v>
      </c>
      <c r="J102" s="180">
        <v>1</v>
      </c>
      <c r="K102" s="96">
        <f>(J102*E102)/B102</f>
        <v>1.5</v>
      </c>
      <c r="L102" s="12"/>
      <c r="M102" s="53"/>
    </row>
    <row r="103" spans="1:13">
      <c r="B103" s="475"/>
      <c r="E103" s="17"/>
      <c r="F103" s="17"/>
      <c r="H103" s="16"/>
    </row>
    <row r="104" spans="1:13">
      <c r="B104" s="244"/>
      <c r="F104" s="15"/>
    </row>
  </sheetData>
  <sheetProtection selectLockedCells="1"/>
  <mergeCells count="21">
    <mergeCell ref="A95:C95"/>
    <mergeCell ref="D95:K95"/>
    <mergeCell ref="J85:K85"/>
    <mergeCell ref="A93:C93"/>
    <mergeCell ref="D93:K93"/>
    <mergeCell ref="A94:C94"/>
    <mergeCell ref="D94:K94"/>
    <mergeCell ref="A92:C92"/>
    <mergeCell ref="D92:K92"/>
    <mergeCell ref="A89:L89"/>
    <mergeCell ref="A90:K90"/>
    <mergeCell ref="A81:D81"/>
    <mergeCell ref="E81:F81"/>
    <mergeCell ref="A77:D77"/>
    <mergeCell ref="A79:D79"/>
    <mergeCell ref="A83:K83"/>
    <mergeCell ref="A5:L5"/>
    <mergeCell ref="A7:L7"/>
    <mergeCell ref="A2:C2"/>
    <mergeCell ref="A4:C4"/>
    <mergeCell ref="E79:F79"/>
  </mergeCells>
  <phoneticPr fontId="2" type="noConversion"/>
  <pageMargins left="0.39370078740157483" right="0.19685039370078741" top="0.59055118110236227" bottom="0.39370078740157483" header="0.19685039370078741" footer="0.19685039370078741"/>
  <pageSetup paperSize="9" scale="6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111"/>
  <sheetViews>
    <sheetView view="pageLayout" zoomScale="80" zoomScaleNormal="100" zoomScalePageLayoutView="80" workbookViewId="0">
      <selection activeCell="E83" sqref="E83:F83"/>
    </sheetView>
  </sheetViews>
  <sheetFormatPr defaultColWidth="9.140625" defaultRowHeight="12.75"/>
  <cols>
    <col min="1" max="1" width="50.42578125" style="15" customWidth="1"/>
    <col min="2" max="2" width="9.5703125" style="256" customWidth="1"/>
    <col min="3" max="3" width="8.7109375" style="15" customWidth="1"/>
    <col min="4" max="4" width="8.5703125" style="15" customWidth="1"/>
    <col min="5" max="5" width="12.140625" style="15" customWidth="1"/>
    <col min="6" max="6" width="8.140625" style="16" customWidth="1"/>
    <col min="7" max="7" width="12.5703125" style="15" customWidth="1"/>
    <col min="8" max="8" width="16" style="16" customWidth="1"/>
    <col min="9" max="9" width="27.85546875" style="15" customWidth="1"/>
    <col min="10" max="10" width="14" style="15" customWidth="1"/>
    <col min="11" max="11" width="13.28515625" style="15" customWidth="1"/>
    <col min="12" max="12" width="16.5703125" style="15" customWidth="1"/>
    <col min="13" max="16384" width="9.140625" style="15"/>
  </cols>
  <sheetData>
    <row r="1" spans="1:12">
      <c r="A1" s="6" t="s">
        <v>9</v>
      </c>
      <c r="B1" s="66"/>
      <c r="C1" s="7"/>
    </row>
    <row r="2" spans="1:12">
      <c r="A2" s="769" t="s">
        <v>281</v>
      </c>
      <c r="B2" s="770"/>
      <c r="C2" s="771"/>
    </row>
    <row r="3" spans="1:12">
      <c r="A3" s="8"/>
      <c r="B3" s="67"/>
      <c r="C3" s="9"/>
    </row>
    <row r="4" spans="1:12">
      <c r="A4" s="769" t="s">
        <v>282</v>
      </c>
      <c r="B4" s="770"/>
      <c r="C4" s="771"/>
    </row>
    <row r="5" spans="1:12">
      <c r="A5" s="8"/>
      <c r="B5" s="67"/>
      <c r="C5" s="9"/>
    </row>
    <row r="6" spans="1:12" ht="18">
      <c r="A6" s="772" t="s">
        <v>5</v>
      </c>
      <c r="B6" s="772"/>
      <c r="C6" s="772"/>
      <c r="D6" s="772"/>
      <c r="E6" s="772"/>
      <c r="F6" s="772"/>
      <c r="G6" s="772"/>
      <c r="H6" s="772"/>
      <c r="I6" s="772"/>
      <c r="J6" s="772"/>
      <c r="K6" s="772"/>
      <c r="L6" s="772"/>
    </row>
    <row r="7" spans="1:12">
      <c r="A7" s="147"/>
      <c r="B7" s="268"/>
      <c r="C7" s="147"/>
      <c r="D7" s="147"/>
      <c r="E7" s="147"/>
      <c r="F7" s="147"/>
      <c r="G7" s="147"/>
      <c r="H7" s="271"/>
      <c r="I7" s="205"/>
      <c r="J7" s="205"/>
      <c r="K7" s="205"/>
    </row>
    <row r="8" spans="1:12" ht="18">
      <c r="A8" s="825" t="s">
        <v>765</v>
      </c>
      <c r="B8" s="825"/>
      <c r="C8" s="825"/>
      <c r="D8" s="825"/>
      <c r="E8" s="825"/>
      <c r="F8" s="825"/>
      <c r="G8" s="825"/>
      <c r="H8" s="825"/>
      <c r="I8" s="825"/>
      <c r="J8" s="825"/>
      <c r="K8" s="825"/>
      <c r="L8" s="825"/>
    </row>
    <row r="9" spans="1:12" ht="18">
      <c r="A9" s="253"/>
      <c r="B9" s="253"/>
      <c r="C9" s="253"/>
      <c r="D9" s="253"/>
      <c r="E9" s="253"/>
      <c r="F9" s="253"/>
      <c r="G9" s="253"/>
      <c r="H9" s="253"/>
      <c r="I9" s="253"/>
      <c r="J9" s="253"/>
      <c r="K9" s="253"/>
      <c r="L9" s="253"/>
    </row>
    <row r="10" spans="1:12" ht="178.5" customHeight="1">
      <c r="A10" s="148" t="s">
        <v>14</v>
      </c>
      <c r="B10" s="149" t="s">
        <v>144</v>
      </c>
      <c r="C10" s="148" t="s">
        <v>15</v>
      </c>
      <c r="D10" s="148" t="s">
        <v>16</v>
      </c>
      <c r="E10" s="150" t="s">
        <v>17</v>
      </c>
      <c r="F10" s="151" t="s">
        <v>22</v>
      </c>
      <c r="G10" s="152" t="s">
        <v>18</v>
      </c>
      <c r="H10" s="153" t="s">
        <v>19</v>
      </c>
      <c r="I10" s="154" t="s">
        <v>28</v>
      </c>
      <c r="J10" s="150" t="s">
        <v>612</v>
      </c>
      <c r="K10" s="152" t="s">
        <v>23</v>
      </c>
      <c r="L10" s="155" t="s">
        <v>24</v>
      </c>
    </row>
    <row r="11" spans="1:12" s="53" customFormat="1" ht="14.25" customHeight="1" thickBot="1">
      <c r="A11" s="156">
        <v>1</v>
      </c>
      <c r="B11" s="156">
        <v>2</v>
      </c>
      <c r="C11" s="156">
        <v>3</v>
      </c>
      <c r="D11" s="156">
        <v>4</v>
      </c>
      <c r="E11" s="157">
        <v>5</v>
      </c>
      <c r="F11" s="158">
        <v>6</v>
      </c>
      <c r="G11" s="159" t="s">
        <v>33</v>
      </c>
      <c r="H11" s="160" t="s">
        <v>34</v>
      </c>
      <c r="I11" s="161">
        <v>9</v>
      </c>
      <c r="J11" s="477">
        <v>10</v>
      </c>
      <c r="K11" s="478">
        <v>11</v>
      </c>
      <c r="L11" s="479">
        <v>12</v>
      </c>
    </row>
    <row r="12" spans="1:12" ht="28.5" customHeight="1" thickTop="1">
      <c r="A12" s="2" t="s">
        <v>844</v>
      </c>
      <c r="B12" s="84">
        <v>80</v>
      </c>
      <c r="C12" s="11">
        <v>2000</v>
      </c>
      <c r="D12" s="12" t="s">
        <v>0</v>
      </c>
      <c r="E12" s="34"/>
      <c r="F12" s="86">
        <f>E12*9.5%</f>
        <v>0</v>
      </c>
      <c r="G12" s="86">
        <f>E12+F12</f>
        <v>0</v>
      </c>
      <c r="H12" s="207">
        <f t="shared" ref="H12:H75" si="0">G12*C12</f>
        <v>0</v>
      </c>
      <c r="I12" s="112"/>
      <c r="J12" s="144"/>
      <c r="K12" s="22">
        <f>(J12*E12)/B12</f>
        <v>0</v>
      </c>
      <c r="L12" s="246"/>
    </row>
    <row r="13" spans="1:12" ht="28.5" customHeight="1">
      <c r="A13" s="2" t="s">
        <v>845</v>
      </c>
      <c r="B13" s="84">
        <v>60</v>
      </c>
      <c r="C13" s="11">
        <v>3000</v>
      </c>
      <c r="D13" s="12" t="s">
        <v>0</v>
      </c>
      <c r="E13" s="34"/>
      <c r="F13" s="86">
        <f>E13*9.5%</f>
        <v>0</v>
      </c>
      <c r="G13" s="86">
        <f>E13+F13</f>
        <v>0</v>
      </c>
      <c r="H13" s="207">
        <f t="shared" si="0"/>
        <v>0</v>
      </c>
      <c r="I13" s="112"/>
      <c r="J13" s="144"/>
      <c r="K13" s="22">
        <f>(J13*E13)/B13</f>
        <v>0</v>
      </c>
      <c r="L13" s="246"/>
    </row>
    <row r="14" spans="1:12" ht="30" customHeight="1">
      <c r="A14" s="2" t="s">
        <v>846</v>
      </c>
      <c r="B14" s="84">
        <v>60</v>
      </c>
      <c r="C14" s="11">
        <v>1500</v>
      </c>
      <c r="D14" s="12" t="s">
        <v>0</v>
      </c>
      <c r="E14" s="34"/>
      <c r="F14" s="86">
        <f t="shared" ref="F14:F17" si="1">E14*9.5%</f>
        <v>0</v>
      </c>
      <c r="G14" s="86">
        <f t="shared" ref="G14:G26" si="2">E14+F14</f>
        <v>0</v>
      </c>
      <c r="H14" s="207">
        <f t="shared" si="0"/>
        <v>0</v>
      </c>
      <c r="I14" s="112"/>
      <c r="J14" s="144"/>
      <c r="K14" s="22">
        <f>H79</f>
        <v>0</v>
      </c>
      <c r="L14" s="246"/>
    </row>
    <row r="15" spans="1:12" ht="30" customHeight="1">
      <c r="A15" s="2" t="s">
        <v>847</v>
      </c>
      <c r="B15" s="84">
        <v>80</v>
      </c>
      <c r="C15" s="11">
        <v>1500</v>
      </c>
      <c r="D15" s="12" t="s">
        <v>0</v>
      </c>
      <c r="E15" s="34"/>
      <c r="F15" s="86">
        <f t="shared" ref="F15" si="3">E15*9.5%</f>
        <v>0</v>
      </c>
      <c r="G15" s="86">
        <f t="shared" ref="G15" si="4">E15+F15</f>
        <v>0</v>
      </c>
      <c r="H15" s="207">
        <f t="shared" si="0"/>
        <v>0</v>
      </c>
      <c r="I15" s="112"/>
      <c r="J15" s="144"/>
      <c r="K15" s="22">
        <f>H80</f>
        <v>0</v>
      </c>
      <c r="L15" s="246"/>
    </row>
    <row r="16" spans="1:12" ht="30" customHeight="1">
      <c r="A16" s="2" t="s">
        <v>848</v>
      </c>
      <c r="B16" s="84">
        <v>80</v>
      </c>
      <c r="C16" s="11">
        <v>700</v>
      </c>
      <c r="D16" s="12" t="s">
        <v>0</v>
      </c>
      <c r="E16" s="34"/>
      <c r="F16" s="86">
        <f t="shared" si="1"/>
        <v>0</v>
      </c>
      <c r="G16" s="86">
        <f t="shared" si="2"/>
        <v>0</v>
      </c>
      <c r="H16" s="207">
        <f t="shared" si="0"/>
        <v>0</v>
      </c>
      <c r="I16" s="112"/>
      <c r="J16" s="144"/>
      <c r="K16" s="22">
        <f t="shared" ref="K16:K77" si="5">(J16*E16)/B16</f>
        <v>0</v>
      </c>
      <c r="L16" s="246"/>
    </row>
    <row r="17" spans="1:12" ht="25.5">
      <c r="A17" s="4" t="s">
        <v>50</v>
      </c>
      <c r="B17" s="84">
        <v>100</v>
      </c>
      <c r="C17" s="11">
        <v>700</v>
      </c>
      <c r="D17" s="12" t="s">
        <v>0</v>
      </c>
      <c r="E17" s="34"/>
      <c r="F17" s="86">
        <f t="shared" si="1"/>
        <v>0</v>
      </c>
      <c r="G17" s="86">
        <f t="shared" si="2"/>
        <v>0</v>
      </c>
      <c r="H17" s="207">
        <f t="shared" si="0"/>
        <v>0</v>
      </c>
      <c r="I17" s="112"/>
      <c r="J17" s="144"/>
      <c r="K17" s="22">
        <f t="shared" si="5"/>
        <v>0</v>
      </c>
      <c r="L17" s="246"/>
    </row>
    <row r="18" spans="1:12" ht="32.25" customHeight="1">
      <c r="A18" s="4" t="s">
        <v>51</v>
      </c>
      <c r="B18" s="84">
        <v>100</v>
      </c>
      <c r="C18" s="11">
        <v>700</v>
      </c>
      <c r="D18" s="12" t="s">
        <v>0</v>
      </c>
      <c r="E18" s="34"/>
      <c r="F18" s="86">
        <f t="shared" ref="F18:F77" si="6">E18*9.5%</f>
        <v>0</v>
      </c>
      <c r="G18" s="86">
        <f t="shared" si="2"/>
        <v>0</v>
      </c>
      <c r="H18" s="207">
        <f t="shared" si="0"/>
        <v>0</v>
      </c>
      <c r="I18" s="112"/>
      <c r="J18" s="144"/>
      <c r="K18" s="22">
        <f t="shared" si="5"/>
        <v>0</v>
      </c>
      <c r="L18" s="246"/>
    </row>
    <row r="19" spans="1:12" ht="29.25" customHeight="1">
      <c r="A19" s="2" t="s">
        <v>849</v>
      </c>
      <c r="B19" s="84">
        <v>60</v>
      </c>
      <c r="C19" s="11">
        <v>5000</v>
      </c>
      <c r="D19" s="12" t="s">
        <v>0</v>
      </c>
      <c r="E19" s="34"/>
      <c r="F19" s="86">
        <f t="shared" ref="F19" si="7">E19*9.5%</f>
        <v>0</v>
      </c>
      <c r="G19" s="86">
        <f t="shared" ref="G19" si="8">E19+F19</f>
        <v>0</v>
      </c>
      <c r="H19" s="207">
        <f t="shared" si="0"/>
        <v>0</v>
      </c>
      <c r="I19" s="112"/>
      <c r="J19" s="144"/>
      <c r="K19" s="22">
        <f t="shared" ref="K19" si="9">(J19*E19)/B19</f>
        <v>0</v>
      </c>
      <c r="L19" s="246"/>
    </row>
    <row r="20" spans="1:12" ht="29.25" customHeight="1">
      <c r="A20" s="2" t="s">
        <v>850</v>
      </c>
      <c r="B20" s="84">
        <v>80</v>
      </c>
      <c r="C20" s="11">
        <v>5000</v>
      </c>
      <c r="D20" s="12" t="s">
        <v>0</v>
      </c>
      <c r="E20" s="34"/>
      <c r="F20" s="86">
        <f t="shared" si="6"/>
        <v>0</v>
      </c>
      <c r="G20" s="86">
        <f t="shared" si="2"/>
        <v>0</v>
      </c>
      <c r="H20" s="207">
        <f t="shared" si="0"/>
        <v>0</v>
      </c>
      <c r="I20" s="112"/>
      <c r="J20" s="144"/>
      <c r="K20" s="22">
        <f t="shared" si="5"/>
        <v>0</v>
      </c>
      <c r="L20" s="246"/>
    </row>
    <row r="21" spans="1:12" ht="29.25" customHeight="1">
      <c r="A21" s="2" t="s">
        <v>851</v>
      </c>
      <c r="B21" s="84">
        <v>100</v>
      </c>
      <c r="C21" s="11">
        <v>3000</v>
      </c>
      <c r="D21" s="12" t="s">
        <v>0</v>
      </c>
      <c r="E21" s="34"/>
      <c r="F21" s="86">
        <f t="shared" si="6"/>
        <v>0</v>
      </c>
      <c r="G21" s="86">
        <f t="shared" si="2"/>
        <v>0</v>
      </c>
      <c r="H21" s="207">
        <f t="shared" si="0"/>
        <v>0</v>
      </c>
      <c r="I21" s="112"/>
      <c r="J21" s="144"/>
      <c r="K21" s="22">
        <f t="shared" si="5"/>
        <v>0</v>
      </c>
      <c r="L21" s="246"/>
    </row>
    <row r="22" spans="1:12" ht="29.25" customHeight="1">
      <c r="A22" s="2" t="s">
        <v>854</v>
      </c>
      <c r="B22" s="84">
        <v>60</v>
      </c>
      <c r="C22" s="11">
        <v>500</v>
      </c>
      <c r="D22" s="12" t="s">
        <v>0</v>
      </c>
      <c r="E22" s="34"/>
      <c r="F22" s="86">
        <f t="shared" si="6"/>
        <v>0</v>
      </c>
      <c r="G22" s="86">
        <f t="shared" si="2"/>
        <v>0</v>
      </c>
      <c r="H22" s="207">
        <f t="shared" si="0"/>
        <v>0</v>
      </c>
      <c r="I22" s="112"/>
      <c r="J22" s="144"/>
      <c r="K22" s="22">
        <f t="shared" si="5"/>
        <v>0</v>
      </c>
      <c r="L22" s="246"/>
    </row>
    <row r="23" spans="1:12" ht="38.25" customHeight="1">
      <c r="A23" s="2" t="s">
        <v>855</v>
      </c>
      <c r="B23" s="84">
        <v>80</v>
      </c>
      <c r="C23" s="11">
        <v>500</v>
      </c>
      <c r="D23" s="12" t="s">
        <v>0</v>
      </c>
      <c r="E23" s="34"/>
      <c r="F23" s="86">
        <f t="shared" ref="F23:F25" si="10">E23*9.5%</f>
        <v>0</v>
      </c>
      <c r="G23" s="86">
        <f t="shared" ref="G23:G25" si="11">E23+F23</f>
        <v>0</v>
      </c>
      <c r="H23" s="207">
        <f t="shared" si="0"/>
        <v>0</v>
      </c>
      <c r="I23" s="112"/>
      <c r="J23" s="144"/>
      <c r="K23" s="22">
        <f t="shared" ref="K23:K25" si="12">(J23*E23)/B23</f>
        <v>0</v>
      </c>
      <c r="L23" s="246"/>
    </row>
    <row r="24" spans="1:12" ht="43.5" customHeight="1">
      <c r="A24" s="2" t="s">
        <v>856</v>
      </c>
      <c r="B24" s="84">
        <v>100</v>
      </c>
      <c r="C24" s="11">
        <v>500</v>
      </c>
      <c r="D24" s="12" t="s">
        <v>0</v>
      </c>
      <c r="E24" s="34"/>
      <c r="F24" s="86">
        <f t="shared" si="10"/>
        <v>0</v>
      </c>
      <c r="G24" s="86">
        <f t="shared" si="11"/>
        <v>0</v>
      </c>
      <c r="H24" s="207">
        <f t="shared" si="0"/>
        <v>0</v>
      </c>
      <c r="I24" s="112"/>
      <c r="J24" s="144"/>
      <c r="K24" s="22">
        <f t="shared" si="12"/>
        <v>0</v>
      </c>
      <c r="L24" s="246"/>
    </row>
    <row r="25" spans="1:12" ht="42" customHeight="1">
      <c r="A25" s="336" t="s">
        <v>852</v>
      </c>
      <c r="B25" s="84">
        <v>50</v>
      </c>
      <c r="C25" s="11">
        <v>1000</v>
      </c>
      <c r="D25" s="12" t="s">
        <v>0</v>
      </c>
      <c r="E25" s="34"/>
      <c r="F25" s="86">
        <f t="shared" si="10"/>
        <v>0</v>
      </c>
      <c r="G25" s="86">
        <f t="shared" si="11"/>
        <v>0</v>
      </c>
      <c r="H25" s="207">
        <f t="shared" si="0"/>
        <v>0</v>
      </c>
      <c r="I25" s="112"/>
      <c r="J25" s="144"/>
      <c r="K25" s="22">
        <f t="shared" si="12"/>
        <v>0</v>
      </c>
      <c r="L25" s="246"/>
    </row>
    <row r="26" spans="1:12" ht="42" customHeight="1">
      <c r="A26" s="336" t="s">
        <v>881</v>
      </c>
      <c r="B26" s="84">
        <v>80</v>
      </c>
      <c r="C26" s="11">
        <v>1000</v>
      </c>
      <c r="D26" s="12" t="s">
        <v>0</v>
      </c>
      <c r="E26" s="34"/>
      <c r="F26" s="86">
        <f t="shared" si="6"/>
        <v>0</v>
      </c>
      <c r="G26" s="86">
        <f t="shared" si="2"/>
        <v>0</v>
      </c>
      <c r="H26" s="207">
        <f t="shared" si="0"/>
        <v>0</v>
      </c>
      <c r="I26" s="112"/>
      <c r="J26" s="144"/>
      <c r="K26" s="22">
        <f t="shared" si="5"/>
        <v>0</v>
      </c>
      <c r="L26" s="246"/>
    </row>
    <row r="27" spans="1:12" ht="42" customHeight="1">
      <c r="A27" s="4" t="s">
        <v>339</v>
      </c>
      <c r="B27" s="84">
        <v>70</v>
      </c>
      <c r="C27" s="11">
        <v>200</v>
      </c>
      <c r="D27" s="12" t="s">
        <v>0</v>
      </c>
      <c r="E27" s="34"/>
      <c r="F27" s="86">
        <f t="shared" si="6"/>
        <v>0</v>
      </c>
      <c r="G27" s="86">
        <f t="shared" ref="G27:G71" si="13">E27+F27</f>
        <v>0</v>
      </c>
      <c r="H27" s="207">
        <f t="shared" si="0"/>
        <v>0</v>
      </c>
      <c r="I27" s="112"/>
      <c r="J27" s="144"/>
      <c r="K27" s="22">
        <f t="shared" si="5"/>
        <v>0</v>
      </c>
      <c r="L27" s="246"/>
    </row>
    <row r="28" spans="1:12" ht="39" customHeight="1">
      <c r="A28" s="4" t="s">
        <v>52</v>
      </c>
      <c r="B28" s="84">
        <v>70</v>
      </c>
      <c r="C28" s="11">
        <v>500</v>
      </c>
      <c r="D28" s="12" t="s">
        <v>0</v>
      </c>
      <c r="E28" s="34"/>
      <c r="F28" s="86">
        <f t="shared" si="6"/>
        <v>0</v>
      </c>
      <c r="G28" s="86">
        <f t="shared" si="13"/>
        <v>0</v>
      </c>
      <c r="H28" s="207">
        <f t="shared" si="0"/>
        <v>0</v>
      </c>
      <c r="I28" s="112"/>
      <c r="J28" s="144"/>
      <c r="K28" s="22">
        <f t="shared" si="5"/>
        <v>0</v>
      </c>
      <c r="L28" s="246"/>
    </row>
    <row r="29" spans="1:12" ht="45.75" customHeight="1">
      <c r="A29" s="2" t="s">
        <v>853</v>
      </c>
      <c r="B29" s="84">
        <v>50</v>
      </c>
      <c r="C29" s="11">
        <v>500</v>
      </c>
      <c r="D29" s="12" t="s">
        <v>0</v>
      </c>
      <c r="E29" s="34"/>
      <c r="F29" s="86">
        <f t="shared" si="6"/>
        <v>0</v>
      </c>
      <c r="G29" s="86">
        <f t="shared" si="13"/>
        <v>0</v>
      </c>
      <c r="H29" s="207">
        <f t="shared" si="0"/>
        <v>0</v>
      </c>
      <c r="I29" s="112"/>
      <c r="J29" s="144"/>
      <c r="K29" s="22">
        <f t="shared" si="5"/>
        <v>0</v>
      </c>
      <c r="L29" s="246"/>
    </row>
    <row r="30" spans="1:12" ht="31.5" customHeight="1">
      <c r="A30" s="2" t="s">
        <v>53</v>
      </c>
      <c r="B30" s="84">
        <v>60</v>
      </c>
      <c r="C30" s="11">
        <v>500</v>
      </c>
      <c r="D30" s="12" t="s">
        <v>0</v>
      </c>
      <c r="E30" s="34"/>
      <c r="F30" s="86">
        <f t="shared" si="6"/>
        <v>0</v>
      </c>
      <c r="G30" s="86">
        <f t="shared" si="13"/>
        <v>0</v>
      </c>
      <c r="H30" s="207">
        <f t="shared" si="0"/>
        <v>0</v>
      </c>
      <c r="I30" s="112"/>
      <c r="J30" s="144"/>
      <c r="K30" s="22">
        <f t="shared" si="5"/>
        <v>0</v>
      </c>
      <c r="L30" s="246"/>
    </row>
    <row r="31" spans="1:12" ht="32.25" customHeight="1">
      <c r="A31" s="2" t="s">
        <v>293</v>
      </c>
      <c r="B31" s="84">
        <v>70</v>
      </c>
      <c r="C31" s="11">
        <v>1000</v>
      </c>
      <c r="D31" s="12" t="s">
        <v>0</v>
      </c>
      <c r="E31" s="34"/>
      <c r="F31" s="86">
        <f t="shared" si="6"/>
        <v>0</v>
      </c>
      <c r="G31" s="86">
        <f t="shared" si="13"/>
        <v>0</v>
      </c>
      <c r="H31" s="207">
        <f t="shared" si="0"/>
        <v>0</v>
      </c>
      <c r="I31" s="112"/>
      <c r="J31" s="144"/>
      <c r="K31" s="22">
        <f t="shared" si="5"/>
        <v>0</v>
      </c>
      <c r="L31" s="246"/>
    </row>
    <row r="32" spans="1:12" ht="32.25" customHeight="1">
      <c r="A32" s="2" t="s">
        <v>292</v>
      </c>
      <c r="B32" s="84">
        <v>60</v>
      </c>
      <c r="C32" s="11">
        <v>1000</v>
      </c>
      <c r="D32" s="12" t="s">
        <v>0</v>
      </c>
      <c r="E32" s="34"/>
      <c r="F32" s="86">
        <f t="shared" ref="F32" si="14">E32*9.5%</f>
        <v>0</v>
      </c>
      <c r="G32" s="86">
        <f t="shared" ref="G32" si="15">E32+F32</f>
        <v>0</v>
      </c>
      <c r="H32" s="207">
        <f t="shared" si="0"/>
        <v>0</v>
      </c>
      <c r="I32" s="112"/>
      <c r="J32" s="144"/>
      <c r="K32" s="22">
        <f t="shared" ref="K32" si="16">(J32*E32)/B32</f>
        <v>0</v>
      </c>
      <c r="L32" s="246"/>
    </row>
    <row r="33" spans="1:12" ht="32.25" customHeight="1">
      <c r="A33" s="2" t="s">
        <v>859</v>
      </c>
      <c r="B33" s="84">
        <v>80</v>
      </c>
      <c r="C33" s="11">
        <v>1000</v>
      </c>
      <c r="D33" s="12" t="s">
        <v>0</v>
      </c>
      <c r="E33" s="34"/>
      <c r="F33" s="86">
        <f t="shared" si="6"/>
        <v>0</v>
      </c>
      <c r="G33" s="86">
        <f t="shared" si="13"/>
        <v>0</v>
      </c>
      <c r="H33" s="207">
        <f t="shared" si="0"/>
        <v>0</v>
      </c>
      <c r="I33" s="112"/>
      <c r="J33" s="144"/>
      <c r="K33" s="22">
        <f t="shared" si="5"/>
        <v>0</v>
      </c>
      <c r="L33" s="246"/>
    </row>
    <row r="34" spans="1:12" ht="32.25" customHeight="1">
      <c r="A34" s="2" t="s">
        <v>858</v>
      </c>
      <c r="B34" s="84">
        <v>60</v>
      </c>
      <c r="C34" s="11">
        <v>1200</v>
      </c>
      <c r="D34" s="12" t="s">
        <v>0</v>
      </c>
      <c r="E34" s="34"/>
      <c r="F34" s="86">
        <f t="shared" si="6"/>
        <v>0</v>
      </c>
      <c r="G34" s="86">
        <f t="shared" si="13"/>
        <v>0</v>
      </c>
      <c r="H34" s="207">
        <f t="shared" si="0"/>
        <v>0</v>
      </c>
      <c r="I34" s="112"/>
      <c r="J34" s="144"/>
      <c r="K34" s="22">
        <f t="shared" si="5"/>
        <v>0</v>
      </c>
      <c r="L34" s="246"/>
    </row>
    <row r="35" spans="1:12" ht="32.25" customHeight="1">
      <c r="A35" s="2" t="s">
        <v>342</v>
      </c>
      <c r="B35" s="84">
        <v>80</v>
      </c>
      <c r="C35" s="11">
        <v>1200</v>
      </c>
      <c r="D35" s="12" t="s">
        <v>0</v>
      </c>
      <c r="E35" s="34"/>
      <c r="F35" s="86">
        <f t="shared" ref="F35" si="17">E35*9.5%</f>
        <v>0</v>
      </c>
      <c r="G35" s="86">
        <f t="shared" ref="G35" si="18">E35+F35</f>
        <v>0</v>
      </c>
      <c r="H35" s="207">
        <f t="shared" si="0"/>
        <v>0</v>
      </c>
      <c r="I35" s="112"/>
      <c r="J35" s="144"/>
      <c r="K35" s="22">
        <f t="shared" ref="K35" si="19">(J35*E35)/B35</f>
        <v>0</v>
      </c>
      <c r="L35" s="246"/>
    </row>
    <row r="36" spans="1:12" ht="32.25" customHeight="1">
      <c r="A36" s="2" t="s">
        <v>56</v>
      </c>
      <c r="B36" s="84">
        <v>60</v>
      </c>
      <c r="C36" s="11">
        <v>1000</v>
      </c>
      <c r="D36" s="12" t="s">
        <v>0</v>
      </c>
      <c r="E36" s="34"/>
      <c r="F36" s="86">
        <f t="shared" si="6"/>
        <v>0</v>
      </c>
      <c r="G36" s="86">
        <f t="shared" si="13"/>
        <v>0</v>
      </c>
      <c r="H36" s="207">
        <f t="shared" si="0"/>
        <v>0</v>
      </c>
      <c r="I36" s="112"/>
      <c r="J36" s="144"/>
      <c r="K36" s="22">
        <f t="shared" si="5"/>
        <v>0</v>
      </c>
      <c r="L36" s="246"/>
    </row>
    <row r="37" spans="1:12" ht="32.25" customHeight="1">
      <c r="A37" s="2" t="s">
        <v>857</v>
      </c>
      <c r="B37" s="84">
        <v>80</v>
      </c>
      <c r="C37" s="11">
        <v>1000</v>
      </c>
      <c r="D37" s="12" t="s">
        <v>0</v>
      </c>
      <c r="E37" s="34"/>
      <c r="F37" s="86">
        <f t="shared" ref="F37:F38" si="20">E37*9.5%</f>
        <v>0</v>
      </c>
      <c r="G37" s="86">
        <f t="shared" ref="G37:G38" si="21">E37+F37</f>
        <v>0</v>
      </c>
      <c r="H37" s="207">
        <f t="shared" si="0"/>
        <v>0</v>
      </c>
      <c r="I37" s="112"/>
      <c r="J37" s="144"/>
      <c r="K37" s="22">
        <f t="shared" ref="K37:K38" si="22">(J37*E37)/B37</f>
        <v>0</v>
      </c>
      <c r="L37" s="246"/>
    </row>
    <row r="38" spans="1:12" ht="32.25" customHeight="1">
      <c r="A38" s="2" t="s">
        <v>886</v>
      </c>
      <c r="B38" s="84">
        <v>60</v>
      </c>
      <c r="C38" s="11">
        <v>1000</v>
      </c>
      <c r="D38" s="12" t="s">
        <v>0</v>
      </c>
      <c r="E38" s="34"/>
      <c r="F38" s="86">
        <f t="shared" si="20"/>
        <v>0</v>
      </c>
      <c r="G38" s="86">
        <f t="shared" si="21"/>
        <v>0</v>
      </c>
      <c r="H38" s="207">
        <f t="shared" si="0"/>
        <v>0</v>
      </c>
      <c r="I38" s="112"/>
      <c r="J38" s="144"/>
      <c r="K38" s="22">
        <f t="shared" si="22"/>
        <v>0</v>
      </c>
      <c r="L38" s="246"/>
    </row>
    <row r="39" spans="1:12" ht="32.25" customHeight="1">
      <c r="A39" s="2" t="s">
        <v>887</v>
      </c>
      <c r="B39" s="84">
        <v>80</v>
      </c>
      <c r="C39" s="11">
        <v>1000</v>
      </c>
      <c r="D39" s="12" t="s">
        <v>0</v>
      </c>
      <c r="E39" s="34"/>
      <c r="F39" s="86">
        <f t="shared" ref="F39" si="23">E39*9.5%</f>
        <v>0</v>
      </c>
      <c r="G39" s="86">
        <f t="shared" ref="G39" si="24">E39+F39</f>
        <v>0</v>
      </c>
      <c r="H39" s="207">
        <f t="shared" si="0"/>
        <v>0</v>
      </c>
      <c r="I39" s="112"/>
      <c r="J39" s="144"/>
      <c r="K39" s="22">
        <f t="shared" ref="K39" si="25">(J39*E39)/B39</f>
        <v>0</v>
      </c>
      <c r="L39" s="246"/>
    </row>
    <row r="40" spans="1:12" ht="32.25" customHeight="1">
      <c r="A40" s="2" t="s">
        <v>57</v>
      </c>
      <c r="B40" s="84">
        <v>80</v>
      </c>
      <c r="C40" s="11">
        <v>1500</v>
      </c>
      <c r="D40" s="12" t="s">
        <v>0</v>
      </c>
      <c r="E40" s="34"/>
      <c r="F40" s="86">
        <f t="shared" si="6"/>
        <v>0</v>
      </c>
      <c r="G40" s="86">
        <f t="shared" si="13"/>
        <v>0</v>
      </c>
      <c r="H40" s="207">
        <f t="shared" si="0"/>
        <v>0</v>
      </c>
      <c r="I40" s="112"/>
      <c r="J40" s="144"/>
      <c r="K40" s="22">
        <f t="shared" si="5"/>
        <v>0</v>
      </c>
      <c r="L40" s="246"/>
    </row>
    <row r="41" spans="1:12" ht="48" customHeight="1">
      <c r="A41" s="2" t="s">
        <v>58</v>
      </c>
      <c r="B41" s="84">
        <v>140</v>
      </c>
      <c r="C41" s="11">
        <v>1500</v>
      </c>
      <c r="D41" s="12" t="s">
        <v>0</v>
      </c>
      <c r="E41" s="34"/>
      <c r="F41" s="86">
        <f t="shared" si="6"/>
        <v>0</v>
      </c>
      <c r="G41" s="86">
        <f t="shared" si="13"/>
        <v>0</v>
      </c>
      <c r="H41" s="207">
        <f t="shared" si="0"/>
        <v>0</v>
      </c>
      <c r="I41" s="112"/>
      <c r="J41" s="144"/>
      <c r="K41" s="22">
        <f t="shared" si="5"/>
        <v>0</v>
      </c>
      <c r="L41" s="246"/>
    </row>
    <row r="42" spans="1:12" ht="48" customHeight="1">
      <c r="A42" s="2" t="s">
        <v>860</v>
      </c>
      <c r="B42" s="84">
        <v>80</v>
      </c>
      <c r="C42" s="11">
        <v>1500</v>
      </c>
      <c r="D42" s="12" t="s">
        <v>0</v>
      </c>
      <c r="E42" s="34"/>
      <c r="F42" s="86">
        <f t="shared" ref="F42" si="26">E42*9.5%</f>
        <v>0</v>
      </c>
      <c r="G42" s="86">
        <f t="shared" ref="G42" si="27">E42+F42</f>
        <v>0</v>
      </c>
      <c r="H42" s="207">
        <f t="shared" si="0"/>
        <v>0</v>
      </c>
      <c r="I42" s="112"/>
      <c r="J42" s="144"/>
      <c r="K42" s="22">
        <f t="shared" ref="K42" si="28">(J42*E42)/B42</f>
        <v>0</v>
      </c>
      <c r="L42" s="246"/>
    </row>
    <row r="43" spans="1:12" ht="48" customHeight="1">
      <c r="A43" s="2" t="s">
        <v>59</v>
      </c>
      <c r="B43" s="84">
        <v>140</v>
      </c>
      <c r="C43" s="11">
        <v>1500</v>
      </c>
      <c r="D43" s="12" t="s">
        <v>0</v>
      </c>
      <c r="E43" s="34"/>
      <c r="F43" s="86">
        <f t="shared" si="6"/>
        <v>0</v>
      </c>
      <c r="G43" s="86">
        <f t="shared" si="13"/>
        <v>0</v>
      </c>
      <c r="H43" s="207">
        <f t="shared" si="0"/>
        <v>0</v>
      </c>
      <c r="I43" s="112"/>
      <c r="J43" s="144"/>
      <c r="K43" s="22">
        <f t="shared" si="5"/>
        <v>0</v>
      </c>
      <c r="L43" s="246"/>
    </row>
    <row r="44" spans="1:12" ht="37.5" customHeight="1">
      <c r="A44" s="4" t="s">
        <v>346</v>
      </c>
      <c r="B44" s="84">
        <v>140</v>
      </c>
      <c r="C44" s="11">
        <v>500</v>
      </c>
      <c r="D44" s="12" t="s">
        <v>0</v>
      </c>
      <c r="E44" s="34"/>
      <c r="F44" s="86">
        <f>E44*9.5%</f>
        <v>0</v>
      </c>
      <c r="G44" s="86">
        <f>E44+F44</f>
        <v>0</v>
      </c>
      <c r="H44" s="207">
        <f t="shared" si="0"/>
        <v>0</v>
      </c>
      <c r="I44" s="112"/>
      <c r="J44" s="144"/>
      <c r="K44" s="22">
        <f t="shared" si="5"/>
        <v>0</v>
      </c>
      <c r="L44" s="246"/>
    </row>
    <row r="45" spans="1:12" ht="37.5" customHeight="1">
      <c r="A45" s="4" t="s">
        <v>861</v>
      </c>
      <c r="B45" s="84">
        <v>80</v>
      </c>
      <c r="C45" s="11">
        <v>2000</v>
      </c>
      <c r="D45" s="12" t="s">
        <v>0</v>
      </c>
      <c r="E45" s="34"/>
      <c r="F45" s="86">
        <f>E45*9.5%</f>
        <v>0</v>
      </c>
      <c r="G45" s="86">
        <f>E45+F45</f>
        <v>0</v>
      </c>
      <c r="H45" s="207">
        <f t="shared" si="0"/>
        <v>0</v>
      </c>
      <c r="I45" s="112"/>
      <c r="J45" s="144"/>
      <c r="K45" s="22">
        <f t="shared" si="5"/>
        <v>0</v>
      </c>
      <c r="L45" s="246"/>
    </row>
    <row r="46" spans="1:12" ht="37.5" customHeight="1">
      <c r="A46" s="4" t="s">
        <v>862</v>
      </c>
      <c r="B46" s="84">
        <v>120</v>
      </c>
      <c r="C46" s="11">
        <v>2000</v>
      </c>
      <c r="D46" s="12" t="s">
        <v>0</v>
      </c>
      <c r="E46" s="34"/>
      <c r="F46" s="86">
        <f>E46*9.5%</f>
        <v>0</v>
      </c>
      <c r="G46" s="86">
        <f>E46+F46</f>
        <v>0</v>
      </c>
      <c r="H46" s="207">
        <f t="shared" si="0"/>
        <v>0</v>
      </c>
      <c r="I46" s="112"/>
      <c r="J46" s="144"/>
      <c r="K46" s="22">
        <f t="shared" ref="K46" si="29">(J46*E46)/B46</f>
        <v>0</v>
      </c>
      <c r="L46" s="246"/>
    </row>
    <row r="47" spans="1:12" ht="32.25" customHeight="1">
      <c r="A47" s="4" t="s">
        <v>54</v>
      </c>
      <c r="B47" s="84">
        <v>80</v>
      </c>
      <c r="C47" s="11">
        <v>1000</v>
      </c>
      <c r="D47" s="12" t="s">
        <v>0</v>
      </c>
      <c r="E47" s="34"/>
      <c r="F47" s="86">
        <f t="shared" si="6"/>
        <v>0</v>
      </c>
      <c r="G47" s="86">
        <f t="shared" si="13"/>
        <v>0</v>
      </c>
      <c r="H47" s="207">
        <f t="shared" si="0"/>
        <v>0</v>
      </c>
      <c r="I47" s="112"/>
      <c r="J47" s="144"/>
      <c r="K47" s="22">
        <f t="shared" si="5"/>
        <v>0</v>
      </c>
      <c r="L47" s="246"/>
    </row>
    <row r="48" spans="1:12" ht="32.25" customHeight="1">
      <c r="A48" s="4" t="s">
        <v>343</v>
      </c>
      <c r="B48" s="84">
        <v>80</v>
      </c>
      <c r="C48" s="11">
        <v>2000</v>
      </c>
      <c r="D48" s="12" t="s">
        <v>0</v>
      </c>
      <c r="E48" s="34"/>
      <c r="F48" s="86">
        <f>E48*9.5%</f>
        <v>0</v>
      </c>
      <c r="G48" s="86">
        <f>E48+F48</f>
        <v>0</v>
      </c>
      <c r="H48" s="207">
        <f t="shared" si="0"/>
        <v>0</v>
      </c>
      <c r="I48" s="112"/>
      <c r="J48" s="144"/>
      <c r="K48" s="22">
        <f t="shared" si="5"/>
        <v>0</v>
      </c>
      <c r="L48" s="246"/>
    </row>
    <row r="49" spans="1:12" ht="32.25" customHeight="1">
      <c r="A49" s="4" t="s">
        <v>55</v>
      </c>
      <c r="B49" s="84">
        <v>80</v>
      </c>
      <c r="C49" s="11">
        <v>2000</v>
      </c>
      <c r="D49" s="12" t="s">
        <v>0</v>
      </c>
      <c r="E49" s="34"/>
      <c r="F49" s="86">
        <f t="shared" si="6"/>
        <v>0</v>
      </c>
      <c r="G49" s="86">
        <f t="shared" si="13"/>
        <v>0</v>
      </c>
      <c r="H49" s="207">
        <f t="shared" si="0"/>
        <v>0</v>
      </c>
      <c r="I49" s="112"/>
      <c r="J49" s="144"/>
      <c r="K49" s="22">
        <f t="shared" si="5"/>
        <v>0</v>
      </c>
      <c r="L49" s="246"/>
    </row>
    <row r="50" spans="1:12" ht="32.25" customHeight="1">
      <c r="A50" s="4" t="s">
        <v>341</v>
      </c>
      <c r="B50" s="84">
        <v>100</v>
      </c>
      <c r="C50" s="11">
        <v>2000</v>
      </c>
      <c r="D50" s="12" t="s">
        <v>0</v>
      </c>
      <c r="E50" s="34"/>
      <c r="F50" s="86">
        <f t="shared" si="6"/>
        <v>0</v>
      </c>
      <c r="G50" s="86">
        <f t="shared" si="13"/>
        <v>0</v>
      </c>
      <c r="H50" s="207">
        <f t="shared" si="0"/>
        <v>0</v>
      </c>
      <c r="I50" s="112"/>
      <c r="J50" s="144"/>
      <c r="K50" s="22">
        <f t="shared" si="5"/>
        <v>0</v>
      </c>
      <c r="L50" s="246"/>
    </row>
    <row r="51" spans="1:12" ht="29.25" customHeight="1">
      <c r="A51" s="4" t="s">
        <v>867</v>
      </c>
      <c r="B51" s="84">
        <v>60</v>
      </c>
      <c r="C51" s="11">
        <v>1000</v>
      </c>
      <c r="D51" s="12" t="s">
        <v>0</v>
      </c>
      <c r="E51" s="34"/>
      <c r="F51" s="86">
        <f t="shared" si="6"/>
        <v>0</v>
      </c>
      <c r="G51" s="86">
        <f t="shared" si="13"/>
        <v>0</v>
      </c>
      <c r="H51" s="207">
        <f t="shared" si="0"/>
        <v>0</v>
      </c>
      <c r="I51" s="112"/>
      <c r="J51" s="144"/>
      <c r="K51" s="22">
        <f t="shared" ref="K51" si="30">(J51*E51)/B51</f>
        <v>0</v>
      </c>
      <c r="L51" s="246"/>
    </row>
    <row r="52" spans="1:12" ht="29.25" customHeight="1">
      <c r="A52" s="4" t="s">
        <v>888</v>
      </c>
      <c r="B52" s="84">
        <v>60</v>
      </c>
      <c r="C52" s="11">
        <v>1000</v>
      </c>
      <c r="D52" s="12" t="s">
        <v>0</v>
      </c>
      <c r="E52" s="34"/>
      <c r="F52" s="86">
        <f t="shared" ref="F52" si="31">E52*9.5%</f>
        <v>0</v>
      </c>
      <c r="G52" s="86">
        <f t="shared" ref="G52" si="32">E52+F52</f>
        <v>0</v>
      </c>
      <c r="H52" s="207">
        <f t="shared" si="0"/>
        <v>0</v>
      </c>
      <c r="I52" s="112"/>
      <c r="J52" s="144"/>
      <c r="K52" s="22">
        <f t="shared" ref="K52" si="33">(J52*E52)/B52</f>
        <v>0</v>
      </c>
      <c r="L52" s="246"/>
    </row>
    <row r="53" spans="1:12" ht="29.25" customHeight="1">
      <c r="A53" s="4" t="s">
        <v>866</v>
      </c>
      <c r="B53" s="84">
        <v>80</v>
      </c>
      <c r="C53" s="11">
        <v>1000</v>
      </c>
      <c r="D53" s="12" t="s">
        <v>0</v>
      </c>
      <c r="E53" s="34"/>
      <c r="F53" s="86">
        <f t="shared" ref="F53:F61" si="34">E53*9.5%</f>
        <v>0</v>
      </c>
      <c r="G53" s="86">
        <f t="shared" ref="G53:G61" si="35">E53+F53</f>
        <v>0</v>
      </c>
      <c r="H53" s="207">
        <f t="shared" si="0"/>
        <v>0</v>
      </c>
      <c r="I53" s="112"/>
      <c r="J53" s="144"/>
      <c r="K53" s="22">
        <f t="shared" si="5"/>
        <v>0</v>
      </c>
      <c r="L53" s="246"/>
    </row>
    <row r="54" spans="1:12" ht="29.25" customHeight="1">
      <c r="A54" s="4" t="s">
        <v>863</v>
      </c>
      <c r="B54" s="84">
        <v>60</v>
      </c>
      <c r="C54" s="11">
        <v>700</v>
      </c>
      <c r="D54" s="12" t="s">
        <v>0</v>
      </c>
      <c r="E54" s="34"/>
      <c r="F54" s="86">
        <f t="shared" ref="F54" si="36">E54*9.5%</f>
        <v>0</v>
      </c>
      <c r="G54" s="86">
        <f t="shared" ref="G54" si="37">E54+F54</f>
        <v>0</v>
      </c>
      <c r="H54" s="207">
        <f t="shared" si="0"/>
        <v>0</v>
      </c>
      <c r="I54" s="112"/>
      <c r="J54" s="144"/>
      <c r="K54" s="22">
        <f t="shared" ref="K54" si="38">(J54*E54)/B54</f>
        <v>0</v>
      </c>
      <c r="L54" s="246"/>
    </row>
    <row r="55" spans="1:12" ht="29.25" customHeight="1">
      <c r="A55" s="4" t="s">
        <v>889</v>
      </c>
      <c r="B55" s="84">
        <v>60</v>
      </c>
      <c r="C55" s="11">
        <v>700</v>
      </c>
      <c r="D55" s="12" t="s">
        <v>0</v>
      </c>
      <c r="E55" s="34"/>
      <c r="F55" s="86">
        <f t="shared" ref="F55" si="39">E55*9.5%</f>
        <v>0</v>
      </c>
      <c r="G55" s="86">
        <f t="shared" ref="G55" si="40">E55+F55</f>
        <v>0</v>
      </c>
      <c r="H55" s="207">
        <f t="shared" si="0"/>
        <v>0</v>
      </c>
      <c r="I55" s="112"/>
      <c r="J55" s="144"/>
      <c r="K55" s="22">
        <f t="shared" ref="K55" si="41">(J55*E55)/B55</f>
        <v>0</v>
      </c>
      <c r="L55" s="246"/>
    </row>
    <row r="56" spans="1:12" ht="29.25" customHeight="1">
      <c r="A56" s="4" t="s">
        <v>865</v>
      </c>
      <c r="B56" s="84">
        <v>80</v>
      </c>
      <c r="C56" s="11">
        <v>700</v>
      </c>
      <c r="D56" s="12" t="s">
        <v>0</v>
      </c>
      <c r="E56" s="34"/>
      <c r="F56" s="86">
        <f t="shared" si="34"/>
        <v>0</v>
      </c>
      <c r="G56" s="86">
        <f t="shared" si="35"/>
        <v>0</v>
      </c>
      <c r="H56" s="207">
        <f t="shared" si="0"/>
        <v>0</v>
      </c>
      <c r="I56" s="112"/>
      <c r="J56" s="144"/>
      <c r="K56" s="22">
        <f t="shared" si="5"/>
        <v>0</v>
      </c>
      <c r="L56" s="246"/>
    </row>
    <row r="57" spans="1:12" ht="33" customHeight="1">
      <c r="A57" s="4" t="s">
        <v>864</v>
      </c>
      <c r="B57" s="84">
        <v>60</v>
      </c>
      <c r="C57" s="11">
        <v>700</v>
      </c>
      <c r="D57" s="12" t="s">
        <v>0</v>
      </c>
      <c r="E57" s="34"/>
      <c r="F57" s="86">
        <f t="shared" ref="F57" si="42">E57*9.5%</f>
        <v>0</v>
      </c>
      <c r="G57" s="86">
        <f t="shared" ref="G57" si="43">E57+F57</f>
        <v>0</v>
      </c>
      <c r="H57" s="207">
        <f t="shared" si="0"/>
        <v>0</v>
      </c>
      <c r="I57" s="112"/>
      <c r="J57" s="144"/>
      <c r="K57" s="22">
        <f t="shared" ref="K57" si="44">(J57*E57)/B57</f>
        <v>0</v>
      </c>
      <c r="L57" s="246"/>
    </row>
    <row r="58" spans="1:12" ht="33" customHeight="1">
      <c r="A58" s="4" t="s">
        <v>890</v>
      </c>
      <c r="B58" s="84">
        <v>60</v>
      </c>
      <c r="C58" s="11">
        <v>700</v>
      </c>
      <c r="D58" s="12" t="s">
        <v>0</v>
      </c>
      <c r="E58" s="34"/>
      <c r="F58" s="86">
        <f t="shared" ref="F58" si="45">E58*9.5%</f>
        <v>0</v>
      </c>
      <c r="G58" s="86">
        <f t="shared" ref="G58" si="46">E58+F58</f>
        <v>0</v>
      </c>
      <c r="H58" s="207">
        <f t="shared" si="0"/>
        <v>0</v>
      </c>
      <c r="I58" s="112"/>
      <c r="J58" s="144"/>
      <c r="K58" s="22">
        <f t="shared" ref="K58" si="47">(J58*E58)/B58</f>
        <v>0</v>
      </c>
      <c r="L58" s="246"/>
    </row>
    <row r="59" spans="1:12" ht="33" customHeight="1">
      <c r="A59" s="4" t="s">
        <v>875</v>
      </c>
      <c r="B59" s="84">
        <v>80</v>
      </c>
      <c r="C59" s="11">
        <v>700</v>
      </c>
      <c r="D59" s="12" t="s">
        <v>0</v>
      </c>
      <c r="E59" s="34"/>
      <c r="F59" s="86">
        <f t="shared" si="34"/>
        <v>0</v>
      </c>
      <c r="G59" s="86">
        <f t="shared" si="35"/>
        <v>0</v>
      </c>
      <c r="H59" s="207">
        <f t="shared" si="0"/>
        <v>0</v>
      </c>
      <c r="I59" s="112"/>
      <c r="J59" s="144"/>
      <c r="K59" s="22">
        <f t="shared" si="5"/>
        <v>0</v>
      </c>
      <c r="L59" s="246"/>
    </row>
    <row r="60" spans="1:12" ht="32.25" customHeight="1">
      <c r="A60" s="4" t="s">
        <v>344</v>
      </c>
      <c r="B60" s="84">
        <v>160</v>
      </c>
      <c r="C60" s="11">
        <v>600</v>
      </c>
      <c r="D60" s="12" t="s">
        <v>0</v>
      </c>
      <c r="E60" s="34"/>
      <c r="F60" s="86">
        <f t="shared" si="34"/>
        <v>0</v>
      </c>
      <c r="G60" s="86">
        <f t="shared" si="35"/>
        <v>0</v>
      </c>
      <c r="H60" s="207">
        <f t="shared" si="0"/>
        <v>0</v>
      </c>
      <c r="I60" s="112"/>
      <c r="J60" s="144"/>
      <c r="K60" s="22">
        <f t="shared" si="5"/>
        <v>0</v>
      </c>
      <c r="L60" s="246"/>
    </row>
    <row r="61" spans="1:12" ht="30" customHeight="1">
      <c r="A61" s="4" t="s">
        <v>340</v>
      </c>
      <c r="B61" s="84">
        <v>160</v>
      </c>
      <c r="C61" s="11">
        <v>400</v>
      </c>
      <c r="D61" s="12" t="s">
        <v>0</v>
      </c>
      <c r="E61" s="34"/>
      <c r="F61" s="86">
        <f t="shared" si="34"/>
        <v>0</v>
      </c>
      <c r="G61" s="86">
        <f t="shared" si="35"/>
        <v>0</v>
      </c>
      <c r="H61" s="207">
        <f t="shared" si="0"/>
        <v>0</v>
      </c>
      <c r="I61" s="112"/>
      <c r="J61" s="144"/>
      <c r="K61" s="22">
        <f t="shared" si="5"/>
        <v>0</v>
      </c>
      <c r="L61" s="246"/>
    </row>
    <row r="62" spans="1:12" ht="31.5" customHeight="1">
      <c r="A62" s="4" t="s">
        <v>345</v>
      </c>
      <c r="B62" s="84">
        <v>160</v>
      </c>
      <c r="C62" s="11">
        <v>500</v>
      </c>
      <c r="D62" s="12" t="s">
        <v>0</v>
      </c>
      <c r="E62" s="34"/>
      <c r="F62" s="86">
        <f t="shared" si="6"/>
        <v>0</v>
      </c>
      <c r="G62" s="86">
        <f t="shared" si="13"/>
        <v>0</v>
      </c>
      <c r="H62" s="207">
        <f t="shared" si="0"/>
        <v>0</v>
      </c>
      <c r="I62" s="112"/>
      <c r="J62" s="144"/>
      <c r="K62" s="22">
        <f t="shared" si="5"/>
        <v>0</v>
      </c>
      <c r="L62" s="246"/>
    </row>
    <row r="63" spans="1:12" ht="32.25" customHeight="1">
      <c r="A63" s="2" t="s">
        <v>868</v>
      </c>
      <c r="B63" s="84">
        <v>1</v>
      </c>
      <c r="C63" s="11">
        <v>50</v>
      </c>
      <c r="D63" s="12" t="s">
        <v>7</v>
      </c>
      <c r="E63" s="34"/>
      <c r="F63" s="86">
        <f t="shared" si="6"/>
        <v>0</v>
      </c>
      <c r="G63" s="86">
        <f t="shared" si="13"/>
        <v>0</v>
      </c>
      <c r="H63" s="207">
        <f t="shared" si="0"/>
        <v>0</v>
      </c>
      <c r="I63" s="112"/>
      <c r="J63" s="144"/>
      <c r="K63" s="22">
        <f t="shared" si="5"/>
        <v>0</v>
      </c>
      <c r="L63" s="246"/>
    </row>
    <row r="64" spans="1:12" ht="32.25" customHeight="1">
      <c r="A64" s="2" t="s">
        <v>869</v>
      </c>
      <c r="B64" s="84">
        <v>1</v>
      </c>
      <c r="C64" s="11">
        <v>50</v>
      </c>
      <c r="D64" s="12" t="s">
        <v>7</v>
      </c>
      <c r="E64" s="34"/>
      <c r="F64" s="86">
        <f t="shared" si="6"/>
        <v>0</v>
      </c>
      <c r="G64" s="86">
        <f t="shared" si="13"/>
        <v>0</v>
      </c>
      <c r="H64" s="207">
        <f t="shared" si="0"/>
        <v>0</v>
      </c>
      <c r="I64" s="112"/>
      <c r="J64" s="144"/>
      <c r="K64" s="22">
        <f t="shared" si="5"/>
        <v>0</v>
      </c>
      <c r="L64" s="246"/>
    </row>
    <row r="65" spans="1:12" ht="32.25" customHeight="1">
      <c r="A65" s="2" t="s">
        <v>870</v>
      </c>
      <c r="B65" s="84">
        <v>1</v>
      </c>
      <c r="C65" s="11">
        <v>50</v>
      </c>
      <c r="D65" s="12" t="s">
        <v>7</v>
      </c>
      <c r="E65" s="34"/>
      <c r="F65" s="86">
        <f t="shared" si="6"/>
        <v>0</v>
      </c>
      <c r="G65" s="86">
        <f t="shared" si="13"/>
        <v>0</v>
      </c>
      <c r="H65" s="207">
        <f t="shared" si="0"/>
        <v>0</v>
      </c>
      <c r="I65" s="112"/>
      <c r="J65" s="144"/>
      <c r="K65" s="22">
        <f t="shared" si="5"/>
        <v>0</v>
      </c>
      <c r="L65" s="246"/>
    </row>
    <row r="66" spans="1:12" ht="30.75" customHeight="1">
      <c r="A66" s="234" t="s">
        <v>871</v>
      </c>
      <c r="B66" s="84">
        <v>130</v>
      </c>
      <c r="C66" s="11">
        <v>1500</v>
      </c>
      <c r="D66" s="12" t="s">
        <v>0</v>
      </c>
      <c r="E66" s="34"/>
      <c r="F66" s="86">
        <f t="shared" si="6"/>
        <v>0</v>
      </c>
      <c r="G66" s="86">
        <f t="shared" si="13"/>
        <v>0</v>
      </c>
      <c r="H66" s="207">
        <f t="shared" si="0"/>
        <v>0</v>
      </c>
      <c r="I66" s="112"/>
      <c r="J66" s="144"/>
      <c r="K66" s="22">
        <f t="shared" si="5"/>
        <v>0</v>
      </c>
      <c r="L66" s="246"/>
    </row>
    <row r="67" spans="1:12" ht="33" customHeight="1">
      <c r="A67" s="234" t="s">
        <v>872</v>
      </c>
      <c r="B67" s="84">
        <v>130</v>
      </c>
      <c r="C67" s="11">
        <v>1000</v>
      </c>
      <c r="D67" s="12" t="s">
        <v>0</v>
      </c>
      <c r="E67" s="34"/>
      <c r="F67" s="109">
        <f t="shared" si="6"/>
        <v>0</v>
      </c>
      <c r="G67" s="109">
        <f t="shared" si="13"/>
        <v>0</v>
      </c>
      <c r="H67" s="207">
        <f t="shared" si="0"/>
        <v>0</v>
      </c>
      <c r="I67" s="112"/>
      <c r="J67" s="144"/>
      <c r="K67" s="22">
        <f t="shared" si="5"/>
        <v>0</v>
      </c>
      <c r="L67" s="246"/>
    </row>
    <row r="68" spans="1:12" ht="25.5">
      <c r="A68" s="234" t="s">
        <v>873</v>
      </c>
      <c r="B68" s="84">
        <v>130</v>
      </c>
      <c r="C68" s="11">
        <v>1500</v>
      </c>
      <c r="D68" s="12" t="s">
        <v>0</v>
      </c>
      <c r="E68" s="34"/>
      <c r="F68" s="109">
        <f t="shared" si="6"/>
        <v>0</v>
      </c>
      <c r="G68" s="109">
        <f t="shared" si="13"/>
        <v>0</v>
      </c>
      <c r="H68" s="207">
        <f t="shared" si="0"/>
        <v>0</v>
      </c>
      <c r="I68" s="112"/>
      <c r="J68" s="144"/>
      <c r="K68" s="22">
        <f t="shared" si="5"/>
        <v>0</v>
      </c>
      <c r="L68" s="246"/>
    </row>
    <row r="69" spans="1:12" ht="26.25" thickBot="1">
      <c r="A69" s="264" t="s">
        <v>874</v>
      </c>
      <c r="B69" s="166">
        <v>130</v>
      </c>
      <c r="C69" s="219">
        <v>2000</v>
      </c>
      <c r="D69" s="191" t="s">
        <v>0</v>
      </c>
      <c r="E69" s="36"/>
      <c r="F69" s="86">
        <f t="shared" si="6"/>
        <v>0</v>
      </c>
      <c r="G69" s="86">
        <f t="shared" si="13"/>
        <v>0</v>
      </c>
      <c r="H69" s="207">
        <f t="shared" si="0"/>
        <v>0</v>
      </c>
      <c r="I69" s="113"/>
      <c r="J69" s="357"/>
      <c r="K69" s="22">
        <f t="shared" si="5"/>
        <v>0</v>
      </c>
      <c r="L69" s="507"/>
    </row>
    <row r="70" spans="1:12" s="527" customFormat="1" ht="31.5" customHeight="1" thickTop="1">
      <c r="A70" s="336" t="s">
        <v>876</v>
      </c>
      <c r="B70" s="556">
        <v>80</v>
      </c>
      <c r="C70" s="557">
        <v>2000</v>
      </c>
      <c r="D70" s="558" t="s">
        <v>0</v>
      </c>
      <c r="E70" s="34"/>
      <c r="F70" s="610">
        <f t="shared" si="6"/>
        <v>0</v>
      </c>
      <c r="G70" s="610">
        <f t="shared" si="13"/>
        <v>0</v>
      </c>
      <c r="H70" s="207">
        <f t="shared" si="0"/>
        <v>0</v>
      </c>
      <c r="I70" s="112"/>
      <c r="J70" s="144"/>
      <c r="K70" s="22">
        <f t="shared" si="5"/>
        <v>0</v>
      </c>
      <c r="L70" s="246"/>
    </row>
    <row r="71" spans="1:12" s="527" customFormat="1" ht="31.5" customHeight="1">
      <c r="A71" s="336" t="s">
        <v>878</v>
      </c>
      <c r="B71" s="556">
        <v>60</v>
      </c>
      <c r="C71" s="557">
        <v>2000</v>
      </c>
      <c r="D71" s="558" t="s">
        <v>0</v>
      </c>
      <c r="E71" s="34"/>
      <c r="F71" s="610">
        <f t="shared" si="6"/>
        <v>0</v>
      </c>
      <c r="G71" s="610">
        <f t="shared" si="13"/>
        <v>0</v>
      </c>
      <c r="H71" s="207">
        <f t="shared" si="0"/>
        <v>0</v>
      </c>
      <c r="I71" s="112"/>
      <c r="J71" s="144"/>
      <c r="K71" s="22">
        <f t="shared" si="5"/>
        <v>0</v>
      </c>
      <c r="L71" s="246"/>
    </row>
    <row r="72" spans="1:12" ht="13.5" thickBot="1">
      <c r="A72" s="264" t="s">
        <v>880</v>
      </c>
      <c r="B72" s="166">
        <v>80</v>
      </c>
      <c r="C72" s="219">
        <v>1000</v>
      </c>
      <c r="D72" s="558" t="s">
        <v>0</v>
      </c>
      <c r="E72" s="36"/>
      <c r="F72" s="610">
        <f>E71*9.5%</f>
        <v>0</v>
      </c>
      <c r="G72" s="610">
        <f>E72+F77</f>
        <v>0</v>
      </c>
      <c r="H72" s="207">
        <f t="shared" si="0"/>
        <v>0</v>
      </c>
      <c r="I72" s="113"/>
      <c r="J72" s="357"/>
      <c r="K72" s="22">
        <f t="shared" si="5"/>
        <v>0</v>
      </c>
      <c r="L72" s="507"/>
    </row>
    <row r="73" spans="1:12" ht="13.5" thickTop="1">
      <c r="A73" s="722" t="s">
        <v>882</v>
      </c>
      <c r="B73" s="208">
        <v>60</v>
      </c>
      <c r="C73" s="222">
        <v>1000</v>
      </c>
      <c r="D73" s="558" t="s">
        <v>0</v>
      </c>
      <c r="E73" s="95"/>
      <c r="F73" s="610">
        <f t="shared" ref="F73:F76" si="48">E72*9.5%</f>
        <v>0</v>
      </c>
      <c r="G73" s="610">
        <f t="shared" ref="G73:G76" si="49">E73+F78</f>
        <v>0</v>
      </c>
      <c r="H73" s="207">
        <f t="shared" si="0"/>
        <v>0</v>
      </c>
      <c r="I73" s="125"/>
      <c r="J73" s="357"/>
      <c r="K73" s="22">
        <f t="shared" si="5"/>
        <v>0</v>
      </c>
      <c r="L73" s="507"/>
    </row>
    <row r="74" spans="1:12">
      <c r="A74" s="722" t="s">
        <v>883</v>
      </c>
      <c r="B74" s="208">
        <v>80</v>
      </c>
      <c r="C74" s="222">
        <v>400</v>
      </c>
      <c r="D74" s="558" t="s">
        <v>0</v>
      </c>
      <c r="E74" s="95"/>
      <c r="F74" s="610">
        <f t="shared" si="48"/>
        <v>0</v>
      </c>
      <c r="G74" s="610">
        <f t="shared" si="49"/>
        <v>0</v>
      </c>
      <c r="H74" s="207">
        <f t="shared" si="0"/>
        <v>0</v>
      </c>
      <c r="I74" s="125"/>
      <c r="J74" s="357"/>
      <c r="K74" s="22">
        <f t="shared" si="5"/>
        <v>0</v>
      </c>
      <c r="L74" s="507"/>
    </row>
    <row r="75" spans="1:12">
      <c r="A75" s="722" t="s">
        <v>884</v>
      </c>
      <c r="B75" s="208">
        <v>80</v>
      </c>
      <c r="C75" s="222">
        <v>2000</v>
      </c>
      <c r="D75" s="558" t="s">
        <v>0</v>
      </c>
      <c r="E75" s="95"/>
      <c r="F75" s="610">
        <f t="shared" si="48"/>
        <v>0</v>
      </c>
      <c r="G75" s="610">
        <f t="shared" si="49"/>
        <v>0</v>
      </c>
      <c r="H75" s="207">
        <f t="shared" si="0"/>
        <v>0</v>
      </c>
      <c r="I75" s="125"/>
      <c r="J75" s="357"/>
      <c r="K75" s="22">
        <f>(J75*E75)/B75</f>
        <v>0</v>
      </c>
      <c r="L75" s="507"/>
    </row>
    <row r="76" spans="1:12">
      <c r="A76" s="722" t="s">
        <v>885</v>
      </c>
      <c r="B76" s="208">
        <v>120</v>
      </c>
      <c r="C76" s="222">
        <v>500</v>
      </c>
      <c r="D76" s="558" t="s">
        <v>0</v>
      </c>
      <c r="E76" s="95"/>
      <c r="F76" s="610">
        <f t="shared" si="48"/>
        <v>0</v>
      </c>
      <c r="G76" s="610">
        <f t="shared" si="49"/>
        <v>0</v>
      </c>
      <c r="H76" s="207">
        <f t="shared" ref="H76:H78" si="50">G76*C76</f>
        <v>0</v>
      </c>
      <c r="I76" s="125"/>
      <c r="J76" s="357"/>
      <c r="K76" s="22">
        <f t="shared" si="5"/>
        <v>0</v>
      </c>
      <c r="L76" s="507"/>
    </row>
    <row r="77" spans="1:12" s="527" customFormat="1" ht="31.5" customHeight="1">
      <c r="A77" s="336" t="s">
        <v>877</v>
      </c>
      <c r="B77" s="556">
        <v>80</v>
      </c>
      <c r="C77" s="557">
        <v>2000</v>
      </c>
      <c r="D77" s="558" t="s">
        <v>0</v>
      </c>
      <c r="E77" s="34"/>
      <c r="F77" s="610">
        <f t="shared" si="6"/>
        <v>0</v>
      </c>
      <c r="G77" s="610">
        <f>E77+F78</f>
        <v>0</v>
      </c>
      <c r="H77" s="207">
        <f t="shared" si="50"/>
        <v>0</v>
      </c>
      <c r="I77" s="112"/>
      <c r="J77" s="144"/>
      <c r="K77" s="22">
        <f t="shared" si="5"/>
        <v>0</v>
      </c>
      <c r="L77" s="246"/>
    </row>
    <row r="78" spans="1:12" ht="13.5" thickBot="1">
      <c r="A78" s="264" t="s">
        <v>879</v>
      </c>
      <c r="B78" s="166">
        <v>60</v>
      </c>
      <c r="C78" s="219">
        <v>1000</v>
      </c>
      <c r="D78" s="558" t="s">
        <v>0</v>
      </c>
      <c r="E78" s="36"/>
      <c r="F78" s="610">
        <f>E77*9.5%</f>
        <v>0</v>
      </c>
      <c r="G78" s="610">
        <f>E78+F79</f>
        <v>0</v>
      </c>
      <c r="H78" s="207">
        <f t="shared" si="50"/>
        <v>0</v>
      </c>
      <c r="I78" s="113"/>
      <c r="J78" s="357"/>
      <c r="K78" s="506">
        <f>(J78*E78)/B78</f>
        <v>0</v>
      </c>
      <c r="L78" s="507"/>
    </row>
    <row r="79" spans="1:12" ht="13.5" thickTop="1">
      <c r="A79" s="829" t="s">
        <v>310</v>
      </c>
      <c r="B79" s="829"/>
      <c r="C79" s="829"/>
      <c r="D79" s="785"/>
      <c r="E79" s="75"/>
      <c r="F79" s="59"/>
      <c r="G79" s="106"/>
      <c r="H79" s="103">
        <f>SUM(H12:H78)</f>
        <v>0</v>
      </c>
      <c r="I79" s="213"/>
      <c r="J79" s="83"/>
      <c r="K79" s="83"/>
      <c r="L79" s="83"/>
    </row>
    <row r="80" spans="1:12" ht="27.75" customHeight="1">
      <c r="A80" s="170"/>
      <c r="B80" s="170"/>
      <c r="C80" s="170"/>
      <c r="D80" s="170"/>
      <c r="E80" s="65"/>
      <c r="F80" s="60"/>
      <c r="G80" s="65"/>
    </row>
    <row r="81" spans="1:13">
      <c r="A81" s="170"/>
      <c r="B81" s="170"/>
      <c r="C81" s="170"/>
      <c r="D81" s="170"/>
      <c r="E81" s="65"/>
      <c r="F81" s="60"/>
      <c r="G81" s="65"/>
    </row>
    <row r="82" spans="1:13" ht="28.5" customHeight="1" thickBot="1">
      <c r="A82" s="170"/>
      <c r="B82" s="170"/>
      <c r="C82" s="170"/>
      <c r="D82" s="170"/>
      <c r="E82" s="65"/>
      <c r="F82" s="60"/>
      <c r="G82" s="65"/>
    </row>
    <row r="83" spans="1:13" ht="16.5" thickBot="1">
      <c r="A83" s="762" t="s">
        <v>12</v>
      </c>
      <c r="B83" s="762"/>
      <c r="C83" s="762"/>
      <c r="D83" s="762"/>
      <c r="E83" s="763">
        <f>E85-(E85*0.086758)</f>
        <v>0</v>
      </c>
      <c r="F83" s="799"/>
      <c r="G83" s="15" t="s">
        <v>6</v>
      </c>
    </row>
    <row r="84" spans="1:13" ht="16.5" thickBot="1">
      <c r="B84" s="15"/>
      <c r="D84" s="17"/>
      <c r="E84" s="92"/>
      <c r="F84" s="92"/>
    </row>
    <row r="85" spans="1:13" ht="16.5" thickBot="1">
      <c r="A85" s="765" t="s">
        <v>13</v>
      </c>
      <c r="B85" s="765"/>
      <c r="C85" s="765"/>
      <c r="D85" s="765"/>
      <c r="E85" s="763">
        <f>H79</f>
        <v>0</v>
      </c>
      <c r="F85" s="799"/>
      <c r="G85" s="15" t="s">
        <v>6</v>
      </c>
    </row>
    <row r="86" spans="1:13">
      <c r="A86" s="141"/>
      <c r="B86" s="141"/>
      <c r="C86" s="141"/>
      <c r="D86" s="141"/>
      <c r="E86" s="54"/>
      <c r="F86" s="54"/>
    </row>
    <row r="87" spans="1:13" s="169" customFormat="1" ht="15" customHeight="1">
      <c r="A87" s="141"/>
      <c r="B87" s="141"/>
      <c r="C87" s="141"/>
      <c r="D87" s="141"/>
      <c r="E87" s="54"/>
      <c r="F87" s="54"/>
      <c r="G87" s="15"/>
      <c r="H87" s="16"/>
      <c r="I87" s="15"/>
      <c r="J87" s="15"/>
      <c r="K87" s="15"/>
      <c r="L87" s="15"/>
    </row>
    <row r="88" spans="1:13" s="169" customFormat="1">
      <c r="A88" s="141"/>
      <c r="B88" s="269"/>
      <c r="C88" s="141"/>
      <c r="D88" s="141"/>
      <c r="E88" s="141"/>
      <c r="F88" s="141"/>
      <c r="G88" s="141"/>
      <c r="H88" s="16"/>
      <c r="I88" s="15"/>
      <c r="J88" s="15"/>
      <c r="K88" s="15"/>
      <c r="L88" s="15"/>
    </row>
    <row r="89" spans="1:13" ht="15" customHeight="1">
      <c r="A89" s="141"/>
      <c r="B89" s="269"/>
      <c r="C89" s="141"/>
      <c r="D89" s="141"/>
      <c r="E89" s="141"/>
      <c r="F89" s="141"/>
      <c r="G89" s="141"/>
    </row>
    <row r="90" spans="1:13">
      <c r="A90" s="793" t="s">
        <v>3</v>
      </c>
      <c r="B90" s="793"/>
      <c r="C90" s="793"/>
      <c r="D90" s="793"/>
      <c r="E90" s="793"/>
      <c r="F90" s="793"/>
      <c r="G90" s="793"/>
      <c r="H90" s="793"/>
      <c r="I90" s="793"/>
      <c r="J90" s="793"/>
      <c r="K90" s="793"/>
      <c r="L90" s="169"/>
    </row>
    <row r="91" spans="1:13">
      <c r="A91" s="197"/>
      <c r="B91" s="198"/>
      <c r="C91" s="197"/>
      <c r="D91" s="197"/>
      <c r="E91" s="197"/>
      <c r="F91" s="197"/>
      <c r="G91" s="197"/>
      <c r="H91" s="197"/>
      <c r="I91" s="197"/>
      <c r="J91" s="21"/>
      <c r="K91" s="21"/>
      <c r="L91" s="169"/>
      <c r="M91" s="169"/>
    </row>
    <row r="92" spans="1:13" ht="28.5" customHeight="1">
      <c r="A92" s="18" t="s">
        <v>1</v>
      </c>
      <c r="B92" s="138"/>
      <c r="C92" s="18"/>
      <c r="D92" s="18"/>
      <c r="E92" s="19"/>
      <c r="F92" s="19"/>
      <c r="G92" s="18"/>
      <c r="H92" s="18"/>
      <c r="I92" s="18"/>
      <c r="J92" s="761"/>
      <c r="K92" s="761"/>
    </row>
    <row r="93" spans="1:13" ht="32.25" customHeight="1">
      <c r="A93" s="18"/>
      <c r="B93" s="138"/>
      <c r="C93" s="18"/>
      <c r="D93" s="18"/>
      <c r="E93" s="19"/>
      <c r="F93" s="19"/>
      <c r="G93" s="18"/>
      <c r="H93" s="18"/>
      <c r="I93" s="18"/>
      <c r="J93" s="18"/>
      <c r="K93" s="18"/>
      <c r="L93" s="16"/>
    </row>
    <row r="94" spans="1:13" s="26" customFormat="1" ht="10.5" customHeight="1">
      <c r="A94" s="18" t="s">
        <v>2</v>
      </c>
      <c r="B94" s="138"/>
      <c r="C94" s="18"/>
      <c r="D94" s="18"/>
      <c r="E94" s="19"/>
      <c r="F94" s="19"/>
      <c r="G94" s="18"/>
      <c r="H94" s="18"/>
      <c r="I94" s="21"/>
      <c r="J94" s="98"/>
      <c r="K94" s="98"/>
      <c r="L94" s="172"/>
    </row>
    <row r="95" spans="1:13" s="26" customFormat="1" ht="15.75">
      <c r="A95" s="830" t="s">
        <v>611</v>
      </c>
      <c r="B95" s="830"/>
      <c r="C95" s="830"/>
      <c r="D95" s="830"/>
      <c r="E95" s="830"/>
      <c r="F95" s="830"/>
      <c r="G95" s="830"/>
      <c r="H95" s="830"/>
      <c r="I95" s="830"/>
      <c r="J95" s="830"/>
      <c r="K95" s="830"/>
      <c r="L95" s="15"/>
    </row>
    <row r="96" spans="1:13" s="26" customFormat="1" ht="43.5" customHeight="1">
      <c r="A96" s="777" t="s">
        <v>589</v>
      </c>
      <c r="B96" s="777"/>
      <c r="C96" s="777"/>
      <c r="D96" s="777"/>
      <c r="E96" s="777"/>
      <c r="F96" s="777"/>
      <c r="G96" s="777"/>
      <c r="H96" s="777"/>
      <c r="I96" s="777"/>
      <c r="J96" s="777"/>
      <c r="K96" s="777"/>
      <c r="L96" s="15"/>
    </row>
    <row r="97" spans="1:12" s="26" customFormat="1" ht="28.5" customHeight="1">
      <c r="A97" s="476"/>
      <c r="B97" s="69"/>
      <c r="C97" s="15"/>
      <c r="D97" s="15"/>
      <c r="E97" s="15"/>
      <c r="F97" s="17"/>
      <c r="G97" s="17"/>
      <c r="H97" s="17"/>
      <c r="I97" s="17"/>
      <c r="J97" s="24"/>
      <c r="K97" s="25"/>
    </row>
    <row r="98" spans="1:12" s="26" customFormat="1" ht="51.75" customHeight="1">
      <c r="A98" s="27" t="s">
        <v>25</v>
      </c>
      <c r="B98" s="70"/>
      <c r="C98" s="28"/>
      <c r="D98" s="28"/>
      <c r="E98" s="28"/>
      <c r="F98" s="28"/>
      <c r="G98" s="28"/>
      <c r="H98" s="29"/>
      <c r="I98" s="29"/>
    </row>
    <row r="99" spans="1:12" s="26" customFormat="1" ht="27" customHeight="1">
      <c r="A99" s="776" t="s">
        <v>222</v>
      </c>
      <c r="B99" s="776"/>
      <c r="C99" s="776"/>
      <c r="D99" s="779" t="s">
        <v>27</v>
      </c>
      <c r="E99" s="779"/>
      <c r="F99" s="779"/>
      <c r="G99" s="779"/>
      <c r="H99" s="779"/>
      <c r="I99" s="779"/>
      <c r="J99" s="779"/>
      <c r="K99" s="779"/>
    </row>
    <row r="100" spans="1:12" s="26" customFormat="1" ht="14.25" customHeight="1">
      <c r="A100" s="773" t="s">
        <v>223</v>
      </c>
      <c r="B100" s="773"/>
      <c r="C100" s="773"/>
      <c r="D100" s="776" t="s">
        <v>29</v>
      </c>
      <c r="E100" s="776"/>
      <c r="F100" s="776"/>
      <c r="G100" s="776"/>
      <c r="H100" s="776"/>
      <c r="I100" s="776"/>
      <c r="J100" s="776"/>
      <c r="K100" s="776"/>
    </row>
    <row r="101" spans="1:12" s="26" customFormat="1" ht="14.25" customHeight="1">
      <c r="A101" s="773" t="s">
        <v>608</v>
      </c>
      <c r="B101" s="773"/>
      <c r="C101" s="773"/>
      <c r="D101" s="773" t="s">
        <v>606</v>
      </c>
      <c r="E101" s="773"/>
      <c r="F101" s="773"/>
      <c r="G101" s="773"/>
      <c r="H101" s="773"/>
      <c r="I101" s="773"/>
      <c r="J101" s="773"/>
      <c r="K101" s="773"/>
    </row>
    <row r="102" spans="1:12" ht="130.5" customHeight="1">
      <c r="A102" s="773" t="s">
        <v>634</v>
      </c>
      <c r="B102" s="773"/>
      <c r="C102" s="773"/>
      <c r="D102" s="822" t="s">
        <v>224</v>
      </c>
      <c r="E102" s="823"/>
      <c r="F102" s="823"/>
      <c r="G102" s="823"/>
      <c r="H102" s="823"/>
      <c r="I102" s="823"/>
      <c r="J102" s="823"/>
      <c r="K102" s="824"/>
      <c r="L102" s="26"/>
    </row>
    <row r="103" spans="1:12" s="53" customFormat="1" ht="14.25" customHeight="1">
      <c r="A103" s="30"/>
      <c r="B103" s="71"/>
      <c r="C103" s="30"/>
      <c r="D103" s="30"/>
      <c r="E103" s="30"/>
      <c r="F103" s="30"/>
      <c r="G103" s="30"/>
      <c r="H103" s="30"/>
      <c r="I103" s="30"/>
      <c r="J103" s="26"/>
      <c r="K103" s="26"/>
      <c r="L103" s="26"/>
    </row>
    <row r="104" spans="1:12" ht="15.75">
      <c r="A104" s="31" t="s">
        <v>26</v>
      </c>
      <c r="B104" s="72"/>
      <c r="C104" s="32"/>
      <c r="D104" s="32"/>
      <c r="E104" s="32"/>
      <c r="F104" s="32"/>
      <c r="G104" s="32"/>
      <c r="H104" s="33"/>
      <c r="I104" s="33"/>
      <c r="J104" s="26"/>
      <c r="K104" s="26"/>
      <c r="L104" s="26"/>
    </row>
    <row r="105" spans="1:12" ht="89.25">
      <c r="A105" s="148" t="s">
        <v>14</v>
      </c>
      <c r="B105" s="149" t="s">
        <v>144</v>
      </c>
      <c r="C105" s="148" t="s">
        <v>15</v>
      </c>
      <c r="D105" s="148" t="s">
        <v>16</v>
      </c>
      <c r="E105" s="150" t="s">
        <v>17</v>
      </c>
      <c r="F105" s="151" t="s">
        <v>22</v>
      </c>
      <c r="G105" s="152" t="s">
        <v>231</v>
      </c>
      <c r="H105" s="153" t="s">
        <v>19</v>
      </c>
      <c r="I105" s="154" t="s">
        <v>28</v>
      </c>
      <c r="J105" s="150" t="s">
        <v>613</v>
      </c>
      <c r="K105" s="152" t="s">
        <v>23</v>
      </c>
      <c r="L105" s="155" t="s">
        <v>24</v>
      </c>
    </row>
    <row r="106" spans="1:12" ht="13.5" thickBot="1">
      <c r="A106" s="156">
        <v>1</v>
      </c>
      <c r="B106" s="156">
        <v>2</v>
      </c>
      <c r="C106" s="156">
        <v>3</v>
      </c>
      <c r="D106" s="156">
        <v>4</v>
      </c>
      <c r="E106" s="157">
        <v>5</v>
      </c>
      <c r="F106" s="158">
        <v>6</v>
      </c>
      <c r="G106" s="159" t="s">
        <v>33</v>
      </c>
      <c r="H106" s="160" t="s">
        <v>34</v>
      </c>
      <c r="I106" s="161">
        <v>9</v>
      </c>
      <c r="J106" s="162">
        <v>10</v>
      </c>
      <c r="K106" s="159">
        <v>11</v>
      </c>
      <c r="L106" s="163">
        <v>12</v>
      </c>
    </row>
    <row r="107" spans="1:12" ht="13.5" thickTop="1">
      <c r="A107" s="85" t="s">
        <v>30</v>
      </c>
      <c r="B107" s="99">
        <v>200</v>
      </c>
      <c r="C107" s="38">
        <v>50</v>
      </c>
      <c r="D107" s="100" t="s">
        <v>0</v>
      </c>
      <c r="E107" s="45">
        <v>2.1</v>
      </c>
      <c r="F107" s="45">
        <f>E107*9.5%</f>
        <v>0.19950000000000001</v>
      </c>
      <c r="G107" s="86">
        <f>E107+F107</f>
        <v>2.2995000000000001</v>
      </c>
      <c r="H107" s="46">
        <f>C107*G107</f>
        <v>114.97500000000001</v>
      </c>
      <c r="I107" s="89" t="s">
        <v>225</v>
      </c>
      <c r="J107" s="164">
        <v>220</v>
      </c>
      <c r="K107" s="96">
        <f>(J107*E107)/B107</f>
        <v>2.31</v>
      </c>
      <c r="L107" s="165"/>
    </row>
    <row r="108" spans="1:12">
      <c r="A108" s="88" t="s">
        <v>31</v>
      </c>
      <c r="B108" s="68">
        <v>1</v>
      </c>
      <c r="C108" s="84">
        <v>80</v>
      </c>
      <c r="D108" s="37" t="s">
        <v>7</v>
      </c>
      <c r="E108" s="109">
        <v>7.8</v>
      </c>
      <c r="F108" s="109">
        <f>E108*9.5%</f>
        <v>0.74099999999999999</v>
      </c>
      <c r="G108" s="22">
        <f>E108+F108</f>
        <v>8.5410000000000004</v>
      </c>
      <c r="H108" s="23">
        <f>G108*C108</f>
        <v>683.28</v>
      </c>
      <c r="I108" s="179" t="s">
        <v>226</v>
      </c>
      <c r="J108" s="180">
        <v>1</v>
      </c>
      <c r="K108" s="96">
        <f>(J108*E108)/B108</f>
        <v>7.8</v>
      </c>
      <c r="L108" s="12" t="s">
        <v>35</v>
      </c>
    </row>
    <row r="109" spans="1:12">
      <c r="A109" s="88" t="s">
        <v>32</v>
      </c>
      <c r="B109" s="101">
        <v>1</v>
      </c>
      <c r="C109" s="37">
        <v>200</v>
      </c>
      <c r="D109" s="37" t="s">
        <v>8</v>
      </c>
      <c r="E109" s="109">
        <v>1.5</v>
      </c>
      <c r="F109" s="45">
        <f>E109*9.5%</f>
        <v>0.14250000000000002</v>
      </c>
      <c r="G109" s="86">
        <f>E109+F109</f>
        <v>1.6425000000000001</v>
      </c>
      <c r="H109" s="46">
        <f>C109*G109</f>
        <v>328.5</v>
      </c>
      <c r="I109" s="181" t="s">
        <v>227</v>
      </c>
      <c r="J109" s="180">
        <v>1</v>
      </c>
      <c r="K109" s="96">
        <f>(J109*E109)/B109</f>
        <v>1.5</v>
      </c>
      <c r="L109" s="12"/>
    </row>
    <row r="110" spans="1:12">
      <c r="B110" s="475"/>
      <c r="E110" s="17"/>
      <c r="F110" s="17"/>
    </row>
    <row r="111" spans="1:12">
      <c r="B111" s="244"/>
      <c r="F111" s="15"/>
      <c r="H111" s="15"/>
    </row>
  </sheetData>
  <sheetProtection selectLockedCells="1"/>
  <mergeCells count="21">
    <mergeCell ref="A102:C102"/>
    <mergeCell ref="D102:K102"/>
    <mergeCell ref="A90:K90"/>
    <mergeCell ref="J92:K92"/>
    <mergeCell ref="A100:C100"/>
    <mergeCell ref="D100:K100"/>
    <mergeCell ref="A101:C101"/>
    <mergeCell ref="D101:K101"/>
    <mergeCell ref="A99:C99"/>
    <mergeCell ref="D99:K99"/>
    <mergeCell ref="A96:K96"/>
    <mergeCell ref="A95:K95"/>
    <mergeCell ref="A2:C2"/>
    <mergeCell ref="A4:C4"/>
    <mergeCell ref="A85:D85"/>
    <mergeCell ref="E85:F85"/>
    <mergeCell ref="A79:D79"/>
    <mergeCell ref="A83:D83"/>
    <mergeCell ref="E83:F83"/>
    <mergeCell ref="A6:L6"/>
    <mergeCell ref="A8:L8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4B46E-3DE0-4E21-9190-D24AD3B857B6}">
  <dimension ref="A1:M64"/>
  <sheetViews>
    <sheetView view="pageLayout" topLeftCell="A2" zoomScale="80" zoomScaleNormal="100" zoomScalePageLayoutView="80" workbookViewId="0">
      <selection activeCell="H28" sqref="H28"/>
    </sheetView>
  </sheetViews>
  <sheetFormatPr defaultColWidth="9.140625" defaultRowHeight="12.75"/>
  <cols>
    <col min="1" max="1" width="47.28515625" style="527" customWidth="1"/>
    <col min="2" max="2" width="9.42578125" style="638" customWidth="1"/>
    <col min="3" max="3" width="8.85546875" style="527" customWidth="1"/>
    <col min="4" max="4" width="9" style="527" customWidth="1"/>
    <col min="5" max="5" width="12.28515625" style="527" customWidth="1"/>
    <col min="6" max="6" width="9" style="660" customWidth="1"/>
    <col min="7" max="7" width="12.140625" style="527" customWidth="1"/>
    <col min="8" max="8" width="16.5703125" style="527" customWidth="1"/>
    <col min="9" max="9" width="28.7109375" style="527" customWidth="1"/>
    <col min="10" max="10" width="16.42578125" style="527" customWidth="1"/>
    <col min="11" max="11" width="14.42578125" style="527" customWidth="1"/>
    <col min="12" max="12" width="13.28515625" style="527" customWidth="1"/>
    <col min="13" max="13" width="14.85546875" style="527" customWidth="1"/>
    <col min="14" max="16384" width="9.140625" style="527"/>
  </cols>
  <sheetData>
    <row r="1" spans="1:13">
      <c r="A1" s="525" t="s">
        <v>655</v>
      </c>
      <c r="B1" s="526"/>
    </row>
    <row r="2" spans="1:13">
      <c r="A2" s="801" t="s">
        <v>281</v>
      </c>
      <c r="B2" s="802"/>
    </row>
    <row r="3" spans="1:13">
      <c r="A3" s="803"/>
      <c r="B3" s="804"/>
    </row>
    <row r="4" spans="1:13">
      <c r="A4" s="801" t="s">
        <v>282</v>
      </c>
      <c r="B4" s="802"/>
    </row>
    <row r="5" spans="1:13">
      <c r="A5" s="803"/>
      <c r="B5" s="804"/>
    </row>
    <row r="6" spans="1:13" ht="15" customHeight="1">
      <c r="A6" s="805" t="s">
        <v>656</v>
      </c>
      <c r="B6" s="806"/>
    </row>
    <row r="7" spans="1:13" ht="15" customHeight="1">
      <c r="A7" s="805" t="s">
        <v>657</v>
      </c>
      <c r="B7" s="806"/>
    </row>
    <row r="11" spans="1:13" ht="18">
      <c r="A11" s="807" t="s">
        <v>5</v>
      </c>
      <c r="B11" s="807"/>
      <c r="C11" s="807"/>
      <c r="D11" s="807"/>
      <c r="E11" s="807"/>
      <c r="F11" s="807"/>
      <c r="G11" s="807"/>
      <c r="H11" s="807"/>
      <c r="I11" s="807"/>
      <c r="J11" s="807"/>
      <c r="K11" s="807"/>
      <c r="L11" s="807"/>
      <c r="M11" s="807"/>
    </row>
    <row r="12" spans="1:13" ht="2.4500000000000002" customHeight="1">
      <c r="A12" s="528"/>
      <c r="B12" s="587"/>
      <c r="C12" s="528"/>
      <c r="D12" s="528"/>
      <c r="E12" s="528"/>
      <c r="F12" s="528"/>
      <c r="G12" s="528"/>
      <c r="H12" s="581"/>
    </row>
    <row r="13" spans="1:13" ht="18">
      <c r="A13" s="807" t="s">
        <v>821</v>
      </c>
      <c r="B13" s="807"/>
      <c r="C13" s="807"/>
      <c r="D13" s="807"/>
      <c r="E13" s="807"/>
      <c r="F13" s="807"/>
      <c r="G13" s="807"/>
      <c r="H13" s="807"/>
      <c r="I13" s="807"/>
      <c r="J13" s="807"/>
      <c r="K13" s="807"/>
      <c r="L13" s="807"/>
      <c r="M13" s="807"/>
    </row>
    <row r="14" spans="1:13" ht="18">
      <c r="A14" s="685"/>
      <c r="B14" s="685"/>
      <c r="C14" s="685"/>
      <c r="D14" s="685"/>
      <c r="E14" s="685"/>
      <c r="F14" s="685"/>
      <c r="G14" s="685"/>
      <c r="H14" s="685"/>
      <c r="I14" s="685"/>
      <c r="J14" s="685"/>
      <c r="K14" s="685"/>
      <c r="L14" s="685"/>
      <c r="M14" s="685"/>
    </row>
    <row r="15" spans="1:13" ht="124.5" customHeight="1">
      <c r="A15" s="529" t="s">
        <v>14</v>
      </c>
      <c r="B15" s="530" t="s">
        <v>144</v>
      </c>
      <c r="C15" s="529" t="s">
        <v>15</v>
      </c>
      <c r="D15" s="529" t="s">
        <v>16</v>
      </c>
      <c r="E15" s="531" t="s">
        <v>17</v>
      </c>
      <c r="F15" s="532" t="s">
        <v>22</v>
      </c>
      <c r="G15" s="533" t="s">
        <v>18</v>
      </c>
      <c r="H15" s="534" t="s">
        <v>19</v>
      </c>
      <c r="I15" s="535" t="s">
        <v>28</v>
      </c>
      <c r="J15" s="529" t="s">
        <v>658</v>
      </c>
      <c r="K15" s="531" t="s">
        <v>574</v>
      </c>
      <c r="L15" s="533" t="s">
        <v>23</v>
      </c>
      <c r="M15" s="536" t="s">
        <v>24</v>
      </c>
    </row>
    <row r="16" spans="1:13" s="545" customFormat="1" ht="14.25" customHeight="1" thickBot="1">
      <c r="A16" s="537">
        <v>1</v>
      </c>
      <c r="B16" s="537">
        <v>2</v>
      </c>
      <c r="C16" s="537">
        <v>3</v>
      </c>
      <c r="D16" s="537">
        <v>4</v>
      </c>
      <c r="E16" s="538">
        <v>5</v>
      </c>
      <c r="F16" s="539">
        <v>6</v>
      </c>
      <c r="G16" s="540" t="s">
        <v>33</v>
      </c>
      <c r="H16" s="541" t="s">
        <v>34</v>
      </c>
      <c r="I16" s="542">
        <v>9</v>
      </c>
      <c r="J16" s="537">
        <v>10</v>
      </c>
      <c r="K16" s="543">
        <v>11</v>
      </c>
      <c r="L16" s="540">
        <v>12</v>
      </c>
      <c r="M16" s="544">
        <v>13</v>
      </c>
    </row>
    <row r="17" spans="1:13" ht="30.75" customHeight="1" thickTop="1">
      <c r="A17" s="546" t="s">
        <v>822</v>
      </c>
      <c r="B17" s="692">
        <v>1000</v>
      </c>
      <c r="C17" s="644">
        <v>20</v>
      </c>
      <c r="D17" s="549" t="s">
        <v>0</v>
      </c>
      <c r="E17" s="35"/>
      <c r="F17" s="610">
        <f>E17*9.5%</f>
        <v>0</v>
      </c>
      <c r="G17" s="693">
        <f>E17+F17</f>
        <v>0</v>
      </c>
      <c r="H17" s="611">
        <f>G17*C17</f>
        <v>0</v>
      </c>
      <c r="I17" s="107"/>
      <c r="J17" s="547" t="s">
        <v>823</v>
      </c>
      <c r="K17" s="182"/>
      <c r="L17" s="551">
        <f>(K17*E17)/B17</f>
        <v>0</v>
      </c>
      <c r="M17" s="245"/>
    </row>
    <row r="18" spans="1:13" ht="40.5" customHeight="1">
      <c r="A18" s="336" t="s">
        <v>824</v>
      </c>
      <c r="B18" s="694">
        <v>500</v>
      </c>
      <c r="C18" s="665">
        <v>20</v>
      </c>
      <c r="D18" s="683" t="s">
        <v>0</v>
      </c>
      <c r="E18" s="95"/>
      <c r="F18" s="610">
        <f t="shared" ref="F18:F27" si="0">E18*9.5%</f>
        <v>0</v>
      </c>
      <c r="G18" s="693">
        <f t="shared" ref="G18:G27" si="1">E18+F18</f>
        <v>0</v>
      </c>
      <c r="H18" s="611">
        <f t="shared" ref="H18:H27" si="2">G18*C18</f>
        <v>0</v>
      </c>
      <c r="I18" s="107"/>
      <c r="J18" s="559" t="s">
        <v>667</v>
      </c>
      <c r="K18" s="186"/>
      <c r="L18" s="551">
        <f t="shared" ref="L18:L27" si="3">(K18*E18)/B18</f>
        <v>0</v>
      </c>
      <c r="M18" s="246"/>
    </row>
    <row r="19" spans="1:13" ht="41.25" customHeight="1">
      <c r="A19" s="336" t="s">
        <v>825</v>
      </c>
      <c r="B19" s="694">
        <v>1</v>
      </c>
      <c r="C19" s="665">
        <v>10</v>
      </c>
      <c r="D19" s="683" t="s">
        <v>7</v>
      </c>
      <c r="E19" s="95"/>
      <c r="F19" s="610">
        <f t="shared" si="0"/>
        <v>0</v>
      </c>
      <c r="G19" s="693">
        <f t="shared" si="1"/>
        <v>0</v>
      </c>
      <c r="H19" s="611">
        <f t="shared" si="2"/>
        <v>0</v>
      </c>
      <c r="I19" s="107"/>
      <c r="J19" s="547">
        <v>1</v>
      </c>
      <c r="K19" s="186"/>
      <c r="L19" s="551">
        <f t="shared" si="3"/>
        <v>0</v>
      </c>
      <c r="M19" s="246"/>
    </row>
    <row r="20" spans="1:13" ht="33" customHeight="1">
      <c r="A20" s="336" t="s">
        <v>826</v>
      </c>
      <c r="B20" s="694">
        <v>350</v>
      </c>
      <c r="C20" s="665">
        <v>40</v>
      </c>
      <c r="D20" s="683" t="s">
        <v>0</v>
      </c>
      <c r="E20" s="95"/>
      <c r="F20" s="610">
        <f t="shared" si="0"/>
        <v>0</v>
      </c>
      <c r="G20" s="693">
        <f t="shared" si="1"/>
        <v>0</v>
      </c>
      <c r="H20" s="611">
        <f t="shared" si="2"/>
        <v>0</v>
      </c>
      <c r="I20" s="107"/>
      <c r="J20" s="547" t="s">
        <v>827</v>
      </c>
      <c r="K20" s="186"/>
      <c r="L20" s="551">
        <f t="shared" si="3"/>
        <v>0</v>
      </c>
      <c r="M20" s="246"/>
    </row>
    <row r="21" spans="1:13" ht="70.900000000000006" customHeight="1">
      <c r="A21" s="336" t="s">
        <v>828</v>
      </c>
      <c r="B21" s="694">
        <v>200</v>
      </c>
      <c r="C21" s="665">
        <v>40</v>
      </c>
      <c r="D21" s="683" t="s">
        <v>0</v>
      </c>
      <c r="E21" s="95"/>
      <c r="F21" s="610">
        <f t="shared" si="0"/>
        <v>0</v>
      </c>
      <c r="G21" s="693">
        <f t="shared" si="1"/>
        <v>0</v>
      </c>
      <c r="H21" s="611">
        <f t="shared" si="2"/>
        <v>0</v>
      </c>
      <c r="I21" s="107"/>
      <c r="J21" s="547" t="s">
        <v>829</v>
      </c>
      <c r="K21" s="186"/>
      <c r="L21" s="551">
        <f t="shared" si="3"/>
        <v>0</v>
      </c>
      <c r="M21" s="246"/>
    </row>
    <row r="22" spans="1:13" ht="55.15" customHeight="1">
      <c r="A22" s="336" t="s">
        <v>830</v>
      </c>
      <c r="B22" s="694">
        <v>200</v>
      </c>
      <c r="C22" s="665">
        <v>40</v>
      </c>
      <c r="D22" s="683" t="s">
        <v>0</v>
      </c>
      <c r="E22" s="95"/>
      <c r="F22" s="610">
        <f t="shared" si="0"/>
        <v>0</v>
      </c>
      <c r="G22" s="693">
        <f t="shared" si="1"/>
        <v>0</v>
      </c>
      <c r="H22" s="611">
        <f t="shared" si="2"/>
        <v>0</v>
      </c>
      <c r="I22" s="107"/>
      <c r="J22" s="547" t="s">
        <v>829</v>
      </c>
      <c r="K22" s="186"/>
      <c r="L22" s="551">
        <f t="shared" si="3"/>
        <v>0</v>
      </c>
      <c r="M22" s="246"/>
    </row>
    <row r="23" spans="1:13" ht="86.45" customHeight="1">
      <c r="A23" s="336" t="s">
        <v>831</v>
      </c>
      <c r="B23" s="694">
        <v>250</v>
      </c>
      <c r="C23" s="665">
        <v>30</v>
      </c>
      <c r="D23" s="683" t="s">
        <v>0</v>
      </c>
      <c r="E23" s="95"/>
      <c r="F23" s="610">
        <f t="shared" si="0"/>
        <v>0</v>
      </c>
      <c r="G23" s="693">
        <f t="shared" si="1"/>
        <v>0</v>
      </c>
      <c r="H23" s="611">
        <f t="shared" si="2"/>
        <v>0</v>
      </c>
      <c r="I23" s="107"/>
      <c r="J23" s="547" t="s">
        <v>678</v>
      </c>
      <c r="K23" s="186"/>
      <c r="L23" s="551">
        <f t="shared" si="3"/>
        <v>0</v>
      </c>
      <c r="M23" s="246"/>
    </row>
    <row r="24" spans="1:13" ht="66" customHeight="1">
      <c r="A24" s="336" t="s">
        <v>832</v>
      </c>
      <c r="B24" s="695">
        <v>250</v>
      </c>
      <c r="C24" s="662">
        <v>30</v>
      </c>
      <c r="D24" s="558" t="s">
        <v>0</v>
      </c>
      <c r="E24" s="34"/>
      <c r="F24" s="610">
        <f t="shared" si="0"/>
        <v>0</v>
      </c>
      <c r="G24" s="693">
        <f t="shared" si="1"/>
        <v>0</v>
      </c>
      <c r="H24" s="611">
        <f t="shared" si="2"/>
        <v>0</v>
      </c>
      <c r="I24" s="108"/>
      <c r="J24" s="556" t="s">
        <v>678</v>
      </c>
      <c r="K24" s="186"/>
      <c r="L24" s="551">
        <f t="shared" si="3"/>
        <v>0</v>
      </c>
      <c r="M24" s="246"/>
    </row>
    <row r="25" spans="1:13" ht="70.5" customHeight="1" thickBot="1">
      <c r="A25" s="336" t="s">
        <v>833</v>
      </c>
      <c r="B25" s="695">
        <v>250</v>
      </c>
      <c r="C25" s="662">
        <v>20</v>
      </c>
      <c r="D25" s="558" t="s">
        <v>0</v>
      </c>
      <c r="E25" s="34"/>
      <c r="F25" s="616">
        <f t="shared" si="0"/>
        <v>0</v>
      </c>
      <c r="G25" s="625">
        <f t="shared" si="1"/>
        <v>0</v>
      </c>
      <c r="H25" s="626">
        <f t="shared" si="2"/>
        <v>0</v>
      </c>
      <c r="I25" s="107"/>
      <c r="J25" s="547" t="s">
        <v>678</v>
      </c>
      <c r="K25" s="186"/>
      <c r="L25" s="551">
        <f t="shared" si="3"/>
        <v>0</v>
      </c>
      <c r="M25" s="246"/>
    </row>
    <row r="26" spans="1:13" ht="29.25" customHeight="1" thickTop="1">
      <c r="A26" s="696" t="s">
        <v>834</v>
      </c>
      <c r="B26" s="697">
        <v>1</v>
      </c>
      <c r="C26" s="698">
        <v>10</v>
      </c>
      <c r="D26" s="699" t="s">
        <v>7</v>
      </c>
      <c r="E26" s="700"/>
      <c r="F26" s="616">
        <f t="shared" si="0"/>
        <v>0</v>
      </c>
      <c r="G26" s="625">
        <f t="shared" si="1"/>
        <v>0</v>
      </c>
      <c r="H26" s="611">
        <f t="shared" si="2"/>
        <v>0</v>
      </c>
      <c r="I26" s="701"/>
      <c r="J26" s="702">
        <v>1</v>
      </c>
      <c r="K26" s="703"/>
      <c r="L26" s="551">
        <f t="shared" si="3"/>
        <v>0</v>
      </c>
      <c r="M26" s="704"/>
    </row>
    <row r="27" spans="1:13" ht="33.75" customHeight="1" thickBot="1">
      <c r="A27" s="705" t="s">
        <v>835</v>
      </c>
      <c r="B27" s="706">
        <v>1</v>
      </c>
      <c r="C27" s="707">
        <v>10</v>
      </c>
      <c r="D27" s="708" t="s">
        <v>7</v>
      </c>
      <c r="E27" s="709"/>
      <c r="F27" s="616">
        <f t="shared" si="0"/>
        <v>0</v>
      </c>
      <c r="G27" s="625">
        <f t="shared" si="1"/>
        <v>0</v>
      </c>
      <c r="H27" s="611">
        <f t="shared" si="2"/>
        <v>0</v>
      </c>
      <c r="I27" s="710"/>
      <c r="J27" s="711">
        <v>1</v>
      </c>
      <c r="K27" s="712"/>
      <c r="L27" s="551">
        <f t="shared" si="3"/>
        <v>0</v>
      </c>
      <c r="M27" s="713"/>
    </row>
    <row r="28" spans="1:13" ht="27.75" customHeight="1" thickTop="1">
      <c r="A28" s="820" t="s">
        <v>310</v>
      </c>
      <c r="B28" s="831"/>
      <c r="C28" s="831"/>
      <c r="D28" s="831"/>
      <c r="E28" s="573"/>
      <c r="F28" s="573"/>
      <c r="G28" s="572"/>
      <c r="H28" s="575">
        <f>SUM(H17:H27)</f>
        <v>0</v>
      </c>
      <c r="I28" s="572"/>
      <c r="J28" s="572"/>
      <c r="K28" s="577"/>
      <c r="L28" s="577"/>
      <c r="M28" s="637"/>
    </row>
    <row r="29" spans="1:13" ht="13.5" thickBot="1">
      <c r="A29" s="580"/>
      <c r="B29" s="580"/>
      <c r="C29" s="580"/>
      <c r="D29" s="580"/>
      <c r="E29" s="581"/>
      <c r="G29" s="581"/>
    </row>
    <row r="30" spans="1:13" ht="30" customHeight="1" thickBot="1">
      <c r="A30" s="808" t="s">
        <v>12</v>
      </c>
      <c r="B30" s="808"/>
      <c r="C30" s="808"/>
      <c r="D30" s="808"/>
      <c r="E30" s="809">
        <f>E32-(E32*0.086758)</f>
        <v>0</v>
      </c>
      <c r="F30" s="821"/>
      <c r="G30" s="527" t="s">
        <v>6</v>
      </c>
    </row>
    <row r="31" spans="1:13" ht="16.5" thickBot="1">
      <c r="B31" s="527"/>
      <c r="D31" s="584"/>
      <c r="E31" s="586"/>
      <c r="F31" s="586"/>
    </row>
    <row r="32" spans="1:13" ht="24.75" customHeight="1" thickBot="1">
      <c r="A32" s="811" t="s">
        <v>13</v>
      </c>
      <c r="B32" s="811"/>
      <c r="C32" s="811"/>
      <c r="D32" s="811"/>
      <c r="E32" s="809">
        <f>H28</f>
        <v>0</v>
      </c>
      <c r="F32" s="821"/>
      <c r="G32" s="527" t="s">
        <v>6</v>
      </c>
    </row>
    <row r="33" spans="1:13">
      <c r="A33" s="686"/>
      <c r="B33" s="714"/>
      <c r="C33" s="686"/>
      <c r="D33" s="686"/>
      <c r="E33" s="686"/>
      <c r="F33" s="686"/>
      <c r="G33" s="686"/>
    </row>
    <row r="34" spans="1:13">
      <c r="A34" s="686"/>
      <c r="B34" s="714"/>
      <c r="C34" s="686"/>
      <c r="D34" s="686"/>
      <c r="E34" s="686"/>
      <c r="F34" s="686"/>
      <c r="G34" s="686"/>
    </row>
    <row r="37" spans="1:13" ht="15" customHeight="1">
      <c r="A37" s="812" t="s">
        <v>3</v>
      </c>
      <c r="B37" s="812"/>
      <c r="C37" s="812"/>
      <c r="D37" s="812"/>
      <c r="E37" s="812"/>
      <c r="F37" s="812"/>
      <c r="G37" s="812"/>
      <c r="H37" s="812"/>
      <c r="I37" s="812"/>
      <c r="J37" s="812"/>
      <c r="K37" s="812"/>
      <c r="L37" s="812"/>
    </row>
    <row r="38" spans="1:13">
      <c r="A38" s="197"/>
      <c r="B38" s="198"/>
      <c r="C38" s="197"/>
      <c r="D38" s="197"/>
      <c r="E38" s="197"/>
      <c r="F38" s="197"/>
      <c r="G38" s="197"/>
      <c r="H38" s="197"/>
      <c r="I38" s="197"/>
      <c r="J38" s="20"/>
      <c r="K38" s="18"/>
      <c r="L38" s="18"/>
      <c r="M38" s="18"/>
    </row>
    <row r="39" spans="1:13" ht="15" customHeight="1">
      <c r="A39" s="18" t="s">
        <v>1</v>
      </c>
      <c r="B39" s="684"/>
      <c r="C39" s="18"/>
      <c r="D39" s="18"/>
      <c r="E39" s="19"/>
      <c r="F39" s="19"/>
      <c r="G39" s="18"/>
      <c r="H39" s="18"/>
      <c r="I39" s="18"/>
      <c r="J39" s="761" t="s">
        <v>4</v>
      </c>
      <c r="K39" s="761"/>
      <c r="L39" s="761"/>
      <c r="M39" s="18"/>
    </row>
    <row r="40" spans="1:13">
      <c r="A40" s="18"/>
      <c r="B40" s="684"/>
      <c r="C40" s="18"/>
      <c r="D40" s="18"/>
      <c r="E40" s="19"/>
      <c r="F40" s="19"/>
      <c r="G40" s="18"/>
      <c r="H40" s="18"/>
      <c r="I40" s="18"/>
      <c r="J40" s="20"/>
      <c r="K40" s="18"/>
      <c r="L40" s="18"/>
      <c r="M40" s="20"/>
    </row>
    <row r="41" spans="1:13">
      <c r="A41" s="18" t="s">
        <v>2</v>
      </c>
      <c r="B41" s="684"/>
      <c r="C41" s="18"/>
      <c r="D41" s="18"/>
      <c r="E41" s="19"/>
      <c r="F41" s="19"/>
      <c r="G41" s="18"/>
      <c r="H41" s="18"/>
      <c r="I41" s="18"/>
      <c r="J41" s="183"/>
      <c r="K41" s="98"/>
      <c r="L41" s="98"/>
      <c r="M41" s="20"/>
    </row>
    <row r="42" spans="1:13">
      <c r="A42" s="18"/>
      <c r="B42" s="48"/>
      <c r="C42" s="18"/>
      <c r="D42" s="18"/>
      <c r="E42" s="18"/>
      <c r="F42" s="20"/>
      <c r="G42" s="18"/>
      <c r="H42" s="18"/>
      <c r="I42" s="18"/>
      <c r="J42" s="18"/>
      <c r="K42" s="18"/>
      <c r="L42" s="18"/>
      <c r="M42" s="18"/>
    </row>
    <row r="44" spans="1:13" s="594" customFormat="1">
      <c r="A44" s="527" t="s">
        <v>741</v>
      </c>
      <c r="B44" s="687"/>
      <c r="C44" s="527"/>
      <c r="D44" s="527"/>
      <c r="E44" s="527"/>
      <c r="F44" s="584"/>
      <c r="G44" s="584"/>
      <c r="H44" s="584"/>
      <c r="I44" s="584"/>
      <c r="J44" s="584"/>
      <c r="K44" s="593"/>
    </row>
    <row r="45" spans="1:13" s="594" customFormat="1" ht="15.75" customHeight="1">
      <c r="A45" s="686" t="s">
        <v>742</v>
      </c>
      <c r="B45" s="687"/>
      <c r="C45" s="527"/>
      <c r="D45" s="527"/>
      <c r="E45" s="527"/>
      <c r="F45" s="584"/>
      <c r="G45" s="584"/>
      <c r="H45" s="584"/>
      <c r="I45" s="584"/>
      <c r="J45" s="584"/>
      <c r="K45" s="593"/>
    </row>
    <row r="46" spans="1:13" s="594" customFormat="1" ht="4.5" customHeight="1">
      <c r="A46" s="686"/>
      <c r="B46" s="687"/>
      <c r="C46" s="527"/>
      <c r="D46" s="527"/>
      <c r="E46" s="527"/>
      <c r="F46" s="584"/>
      <c r="G46" s="584"/>
      <c r="H46" s="584"/>
      <c r="I46" s="584"/>
      <c r="J46" s="584"/>
      <c r="K46" s="593"/>
    </row>
    <row r="47" spans="1:13" s="594" customFormat="1" ht="15.75" customHeight="1">
      <c r="A47" s="686" t="s">
        <v>742</v>
      </c>
      <c r="B47" s="687"/>
      <c r="C47" s="527"/>
      <c r="D47" s="527"/>
      <c r="E47" s="527"/>
      <c r="F47" s="584"/>
      <c r="G47" s="584"/>
      <c r="H47" s="584"/>
      <c r="I47" s="584"/>
      <c r="J47" s="584"/>
      <c r="K47" s="593"/>
    </row>
    <row r="48" spans="1:13" s="594" customFormat="1" ht="21" customHeight="1">
      <c r="A48" s="639" t="s">
        <v>743</v>
      </c>
      <c r="B48" s="640"/>
      <c r="C48" s="527"/>
      <c r="D48" s="527"/>
      <c r="E48" s="527"/>
      <c r="F48" s="584"/>
      <c r="G48" s="584"/>
      <c r="H48" s="584"/>
      <c r="I48" s="584"/>
      <c r="J48" s="584"/>
      <c r="K48" s="593"/>
    </row>
    <row r="49" spans="1:13" s="594" customFormat="1" ht="19.5" customHeight="1">
      <c r="A49" s="591" t="s">
        <v>744</v>
      </c>
      <c r="B49" s="592"/>
      <c r="C49" s="527"/>
      <c r="D49" s="527"/>
      <c r="E49" s="527"/>
      <c r="F49" s="584"/>
      <c r="G49" s="584"/>
      <c r="H49" s="584"/>
      <c r="I49" s="584"/>
      <c r="J49" s="584"/>
      <c r="K49" s="593"/>
    </row>
    <row r="50" spans="1:13" s="594" customFormat="1" ht="19.5" customHeight="1">
      <c r="A50" s="591"/>
      <c r="B50" s="592"/>
      <c r="C50" s="527"/>
      <c r="D50" s="527"/>
      <c r="E50" s="527"/>
      <c r="F50" s="584"/>
      <c r="G50" s="584"/>
      <c r="H50" s="584"/>
      <c r="I50" s="584"/>
      <c r="J50" s="584"/>
      <c r="K50" s="593"/>
    </row>
    <row r="51" spans="1:13" s="594" customFormat="1" ht="19.5" customHeight="1">
      <c r="A51" s="591"/>
      <c r="B51" s="592"/>
      <c r="C51" s="527"/>
      <c r="D51" s="527"/>
      <c r="E51" s="527"/>
      <c r="F51" s="584"/>
      <c r="G51" s="584"/>
      <c r="H51" s="584"/>
      <c r="I51" s="584"/>
      <c r="J51" s="584"/>
      <c r="K51" s="593"/>
    </row>
    <row r="52" spans="1:13" s="601" customFormat="1" ht="15.75">
      <c r="A52" s="595" t="s">
        <v>25</v>
      </c>
      <c r="B52" s="596"/>
      <c r="C52" s="598"/>
      <c r="D52" s="598"/>
      <c r="E52" s="598"/>
      <c r="F52" s="598"/>
      <c r="G52" s="598"/>
      <c r="H52" s="599"/>
      <c r="I52" s="599"/>
      <c r="J52" s="600"/>
    </row>
    <row r="53" spans="1:13" s="601" customFormat="1" ht="43.5" customHeight="1">
      <c r="A53" s="817" t="s">
        <v>222</v>
      </c>
      <c r="B53" s="817"/>
      <c r="C53" s="817"/>
      <c r="D53" s="818" t="s">
        <v>27</v>
      </c>
      <c r="E53" s="818"/>
      <c r="F53" s="818"/>
      <c r="G53" s="818"/>
      <c r="H53" s="818"/>
      <c r="I53" s="818"/>
      <c r="J53" s="818"/>
      <c r="K53" s="818"/>
      <c r="L53" s="818"/>
    </row>
    <row r="54" spans="1:13" s="601" customFormat="1" ht="28.5" customHeight="1">
      <c r="A54" s="813" t="s">
        <v>223</v>
      </c>
      <c r="B54" s="813"/>
      <c r="C54" s="813"/>
      <c r="D54" s="817" t="s">
        <v>29</v>
      </c>
      <c r="E54" s="817"/>
      <c r="F54" s="817"/>
      <c r="G54" s="817"/>
      <c r="H54" s="817"/>
      <c r="I54" s="817"/>
      <c r="J54" s="817"/>
      <c r="K54" s="817"/>
      <c r="L54" s="817"/>
    </row>
    <row r="55" spans="1:13" s="601" customFormat="1" ht="51.75" customHeight="1">
      <c r="A55" s="813" t="s">
        <v>734</v>
      </c>
      <c r="B55" s="813"/>
      <c r="C55" s="813"/>
      <c r="D55" s="813" t="s">
        <v>735</v>
      </c>
      <c r="E55" s="813"/>
      <c r="F55" s="813"/>
      <c r="G55" s="813"/>
      <c r="H55" s="813"/>
      <c r="I55" s="813"/>
      <c r="J55" s="813"/>
      <c r="K55" s="813"/>
      <c r="L55" s="813"/>
    </row>
    <row r="56" spans="1:13" s="601" customFormat="1" ht="27" customHeight="1">
      <c r="A56" s="813" t="s">
        <v>232</v>
      </c>
      <c r="B56" s="813"/>
      <c r="C56" s="813"/>
      <c r="D56" s="814" t="s">
        <v>224</v>
      </c>
      <c r="E56" s="815"/>
      <c r="F56" s="815"/>
      <c r="G56" s="815"/>
      <c r="H56" s="815"/>
      <c r="I56" s="815"/>
      <c r="J56" s="815"/>
      <c r="K56" s="815"/>
      <c r="L56" s="816"/>
    </row>
    <row r="57" spans="1:13" s="601" customFormat="1" ht="14.25" customHeight="1">
      <c r="A57" s="602"/>
      <c r="B57" s="603"/>
      <c r="C57" s="602"/>
      <c r="D57" s="602"/>
      <c r="E57" s="602"/>
      <c r="F57" s="602"/>
      <c r="G57" s="602"/>
      <c r="H57" s="602"/>
      <c r="I57" s="602"/>
      <c r="J57" s="602"/>
    </row>
    <row r="58" spans="1:13" s="601" customFormat="1" ht="14.25" customHeight="1">
      <c r="A58" s="602"/>
      <c r="B58" s="603"/>
      <c r="C58" s="602"/>
      <c r="D58" s="602"/>
      <c r="E58" s="602"/>
      <c r="F58" s="602"/>
      <c r="G58" s="602"/>
      <c r="H58" s="602"/>
      <c r="I58" s="602"/>
      <c r="J58" s="602"/>
    </row>
    <row r="59" spans="1:13" s="601" customFormat="1" ht="14.25" customHeight="1">
      <c r="A59" s="595" t="s">
        <v>26</v>
      </c>
      <c r="B59" s="596"/>
      <c r="C59" s="605"/>
      <c r="D59" s="605"/>
      <c r="E59" s="605"/>
      <c r="F59" s="605"/>
      <c r="G59" s="605"/>
      <c r="H59" s="606"/>
      <c r="I59" s="606"/>
      <c r="J59" s="607"/>
    </row>
    <row r="60" spans="1:13" ht="124.5" customHeight="1">
      <c r="A60" s="529" t="s">
        <v>14</v>
      </c>
      <c r="B60" s="530" t="s">
        <v>144</v>
      </c>
      <c r="C60" s="529" t="s">
        <v>15</v>
      </c>
      <c r="D60" s="529" t="s">
        <v>16</v>
      </c>
      <c r="E60" s="531" t="s">
        <v>17</v>
      </c>
      <c r="F60" s="532" t="s">
        <v>22</v>
      </c>
      <c r="G60" s="533" t="s">
        <v>18</v>
      </c>
      <c r="H60" s="534" t="s">
        <v>19</v>
      </c>
      <c r="I60" s="535" t="s">
        <v>28</v>
      </c>
      <c r="J60" s="529" t="s">
        <v>658</v>
      </c>
      <c r="K60" s="531" t="s">
        <v>574</v>
      </c>
      <c r="L60" s="533" t="s">
        <v>23</v>
      </c>
      <c r="M60" s="536" t="s">
        <v>24</v>
      </c>
    </row>
    <row r="61" spans="1:13" s="545" customFormat="1" ht="14.25" customHeight="1" thickBot="1">
      <c r="A61" s="537">
        <v>1</v>
      </c>
      <c r="B61" s="537">
        <v>2</v>
      </c>
      <c r="C61" s="537">
        <v>3</v>
      </c>
      <c r="D61" s="537">
        <v>4</v>
      </c>
      <c r="E61" s="538">
        <v>5</v>
      </c>
      <c r="F61" s="539">
        <v>6</v>
      </c>
      <c r="G61" s="540" t="s">
        <v>33</v>
      </c>
      <c r="H61" s="541" t="s">
        <v>34</v>
      </c>
      <c r="I61" s="542">
        <v>9</v>
      </c>
      <c r="J61" s="537">
        <v>10</v>
      </c>
      <c r="K61" s="543">
        <v>11</v>
      </c>
      <c r="L61" s="540">
        <v>12</v>
      </c>
      <c r="M61" s="544">
        <v>13</v>
      </c>
    </row>
    <row r="62" spans="1:13" ht="13.5" thickTop="1">
      <c r="A62" s="608" t="s">
        <v>30</v>
      </c>
      <c r="B62" s="609">
        <v>200</v>
      </c>
      <c r="C62" s="554">
        <v>50</v>
      </c>
      <c r="D62" s="547" t="s">
        <v>0</v>
      </c>
      <c r="E62" s="610">
        <v>2.1</v>
      </c>
      <c r="F62" s="610">
        <f>E62*9.5%</f>
        <v>0.19950000000000001</v>
      </c>
      <c r="G62" s="610">
        <f>E62+F62</f>
        <v>2.2995000000000001</v>
      </c>
      <c r="H62" s="611">
        <f>C62*G62</f>
        <v>114.97500000000001</v>
      </c>
      <c r="I62" s="612" t="s">
        <v>225</v>
      </c>
      <c r="J62" s="547" t="s">
        <v>736</v>
      </c>
      <c r="K62" s="548">
        <v>220</v>
      </c>
      <c r="L62" s="613">
        <f>(K62*E62)/B62</f>
        <v>2.31</v>
      </c>
      <c r="M62" s="549"/>
    </row>
    <row r="63" spans="1:13">
      <c r="A63" s="614" t="s">
        <v>31</v>
      </c>
      <c r="B63" s="615">
        <v>1</v>
      </c>
      <c r="C63" s="556">
        <v>80</v>
      </c>
      <c r="D63" s="559" t="s">
        <v>7</v>
      </c>
      <c r="E63" s="616">
        <v>7.8</v>
      </c>
      <c r="F63" s="616">
        <f>E63*9.5%</f>
        <v>0.74099999999999999</v>
      </c>
      <c r="G63" s="617">
        <f>E63+F63</f>
        <v>8.5410000000000004</v>
      </c>
      <c r="H63" s="618">
        <f>G63*C63</f>
        <v>683.28</v>
      </c>
      <c r="I63" s="619" t="s">
        <v>226</v>
      </c>
      <c r="J63" s="556">
        <v>1</v>
      </c>
      <c r="K63" s="557">
        <v>1</v>
      </c>
      <c r="L63" s="613">
        <f>(K63*E63)/B63</f>
        <v>7.8</v>
      </c>
      <c r="M63" s="558" t="s">
        <v>35</v>
      </c>
    </row>
    <row r="64" spans="1:13">
      <c r="A64" s="614" t="s">
        <v>32</v>
      </c>
      <c r="B64" s="620">
        <v>1</v>
      </c>
      <c r="C64" s="559">
        <v>200</v>
      </c>
      <c r="D64" s="559" t="s">
        <v>8</v>
      </c>
      <c r="E64" s="616">
        <v>1.5</v>
      </c>
      <c r="F64" s="610">
        <f>E64*9.5%</f>
        <v>0.14250000000000002</v>
      </c>
      <c r="G64" s="610">
        <f>E64+F64</f>
        <v>1.6425000000000001</v>
      </c>
      <c r="H64" s="611">
        <f>C64*G64</f>
        <v>328.5</v>
      </c>
      <c r="I64" s="621" t="s">
        <v>227</v>
      </c>
      <c r="J64" s="556">
        <v>1</v>
      </c>
      <c r="K64" s="557">
        <v>1</v>
      </c>
      <c r="L64" s="613">
        <f>(K64*E64)/B64</f>
        <v>1.5</v>
      </c>
      <c r="M64" s="558"/>
    </row>
  </sheetData>
  <sheetProtection selectLockedCells="1"/>
  <mergeCells count="21">
    <mergeCell ref="A37:L37"/>
    <mergeCell ref="A2:B3"/>
    <mergeCell ref="A4:B5"/>
    <mergeCell ref="A6:B6"/>
    <mergeCell ref="A7:B7"/>
    <mergeCell ref="A11:M11"/>
    <mergeCell ref="A13:M13"/>
    <mergeCell ref="A28:D28"/>
    <mergeCell ref="A30:D30"/>
    <mergeCell ref="E30:F30"/>
    <mergeCell ref="A32:D32"/>
    <mergeCell ref="E32:F32"/>
    <mergeCell ref="A56:C56"/>
    <mergeCell ref="D56:L56"/>
    <mergeCell ref="J39:L39"/>
    <mergeCell ref="A53:C53"/>
    <mergeCell ref="D53:L53"/>
    <mergeCell ref="A54:C54"/>
    <mergeCell ref="D54:L54"/>
    <mergeCell ref="A55:C55"/>
    <mergeCell ref="D55:L55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&amp;C&amp;"Arial,Navadno"&amp;10Javni razpis - Dobava konvencionalnih in ekoloških živil ter živil iz shem kakovosti - JN 1/2023&amp;R&amp;"Arial,Navadno"&amp;10Obrazec št. 24: Piškoti</oddHeader>
  </headerFooter>
  <rowBreaks count="1" manualBreakCount="1">
    <brk id="43" max="16383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80"/>
  <sheetViews>
    <sheetView view="pageLayout" zoomScale="80" zoomScaleNormal="100" zoomScalePageLayoutView="80" workbookViewId="0">
      <selection activeCell="E51" sqref="E51:F51"/>
    </sheetView>
  </sheetViews>
  <sheetFormatPr defaultColWidth="9.140625" defaultRowHeight="12.75"/>
  <cols>
    <col min="1" max="1" width="47.140625" style="15" customWidth="1"/>
    <col min="2" max="2" width="9.7109375" style="256" customWidth="1"/>
    <col min="3" max="3" width="8.7109375" style="15" customWidth="1"/>
    <col min="4" max="4" width="8.140625" style="16" customWidth="1"/>
    <col min="5" max="5" width="12.7109375" style="15" customWidth="1"/>
    <col min="6" max="6" width="9.140625" style="16" customWidth="1"/>
    <col min="7" max="7" width="12.5703125" style="15" customWidth="1"/>
    <col min="8" max="8" width="16.140625" style="15" customWidth="1"/>
    <col min="9" max="9" width="27.5703125" style="15" customWidth="1"/>
    <col min="10" max="10" width="14.85546875" style="15" customWidth="1"/>
    <col min="11" max="11" width="13.7109375" style="15" customWidth="1"/>
    <col min="12" max="12" width="14.85546875" style="15" customWidth="1"/>
    <col min="13" max="16384" width="9.140625" style="15"/>
  </cols>
  <sheetData>
    <row r="1" spans="1:12">
      <c r="A1" s="6" t="s">
        <v>9</v>
      </c>
      <c r="B1" s="66"/>
      <c r="C1" s="7"/>
    </row>
    <row r="2" spans="1:12">
      <c r="A2" s="769" t="s">
        <v>281</v>
      </c>
      <c r="B2" s="770"/>
      <c r="C2" s="771"/>
    </row>
    <row r="3" spans="1:12">
      <c r="A3" s="8"/>
      <c r="B3" s="67"/>
      <c r="C3" s="9"/>
    </row>
    <row r="4" spans="1:12">
      <c r="A4" s="769" t="s">
        <v>282</v>
      </c>
      <c r="B4" s="770"/>
      <c r="C4" s="771"/>
    </row>
    <row r="5" spans="1:12" ht="13.5" customHeight="1">
      <c r="A5" s="8"/>
      <c r="B5" s="67"/>
      <c r="C5" s="9"/>
    </row>
    <row r="7" spans="1:12" ht="18">
      <c r="A7" s="772" t="s">
        <v>5</v>
      </c>
      <c r="B7" s="772"/>
      <c r="C7" s="772"/>
      <c r="D7" s="772"/>
      <c r="E7" s="772"/>
      <c r="F7" s="772"/>
      <c r="G7" s="772"/>
      <c r="H7" s="772"/>
      <c r="I7" s="772"/>
      <c r="J7" s="772"/>
      <c r="K7" s="772"/>
      <c r="L7" s="772"/>
    </row>
    <row r="8" spans="1:12" ht="15.75" customHeight="1">
      <c r="A8" s="147"/>
      <c r="B8" s="147"/>
      <c r="C8" s="147"/>
      <c r="D8" s="147"/>
      <c r="E8" s="147"/>
      <c r="F8" s="147"/>
      <c r="G8" s="147"/>
      <c r="H8" s="204"/>
      <c r="I8" s="205"/>
      <c r="J8" s="205"/>
      <c r="K8" s="205"/>
    </row>
    <row r="9" spans="1:12" ht="18" customHeight="1">
      <c r="A9" s="825" t="s">
        <v>766</v>
      </c>
      <c r="B9" s="825"/>
      <c r="C9" s="825"/>
      <c r="D9" s="825"/>
      <c r="E9" s="825"/>
      <c r="F9" s="825"/>
      <c r="G9" s="825"/>
      <c r="H9" s="825"/>
      <c r="I9" s="825"/>
      <c r="J9" s="825"/>
      <c r="K9" s="825"/>
      <c r="L9" s="825"/>
    </row>
    <row r="10" spans="1:12" ht="18" customHeight="1">
      <c r="A10" s="253"/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</row>
    <row r="11" spans="1:12" ht="126" customHeight="1">
      <c r="A11" s="148" t="s">
        <v>14</v>
      </c>
      <c r="B11" s="149" t="s">
        <v>144</v>
      </c>
      <c r="C11" s="148" t="s">
        <v>15</v>
      </c>
      <c r="D11" s="148" t="s">
        <v>16</v>
      </c>
      <c r="E11" s="150" t="s">
        <v>17</v>
      </c>
      <c r="F11" s="151" t="s">
        <v>22</v>
      </c>
      <c r="G11" s="152" t="s">
        <v>18</v>
      </c>
      <c r="H11" s="153" t="s">
        <v>19</v>
      </c>
      <c r="I11" s="154" t="s">
        <v>28</v>
      </c>
      <c r="J11" s="150" t="s">
        <v>617</v>
      </c>
      <c r="K11" s="152" t="s">
        <v>23</v>
      </c>
      <c r="L11" s="155" t="s">
        <v>24</v>
      </c>
    </row>
    <row r="12" spans="1:12" s="53" customFormat="1" ht="14.25" customHeight="1" thickBot="1">
      <c r="A12" s="156">
        <v>1</v>
      </c>
      <c r="B12" s="156">
        <v>2</v>
      </c>
      <c r="C12" s="156">
        <v>3</v>
      </c>
      <c r="D12" s="156">
        <v>4</v>
      </c>
      <c r="E12" s="157">
        <v>5</v>
      </c>
      <c r="F12" s="158">
        <v>6</v>
      </c>
      <c r="G12" s="159" t="s">
        <v>33</v>
      </c>
      <c r="H12" s="160" t="s">
        <v>34</v>
      </c>
      <c r="I12" s="161">
        <v>9</v>
      </c>
      <c r="J12" s="477">
        <v>10</v>
      </c>
      <c r="K12" s="478">
        <v>11</v>
      </c>
      <c r="L12" s="479">
        <v>12</v>
      </c>
    </row>
    <row r="13" spans="1:12" ht="42.75" customHeight="1" thickTop="1">
      <c r="A13" s="715" t="s">
        <v>478</v>
      </c>
      <c r="B13" s="100">
        <v>500</v>
      </c>
      <c r="C13" s="87">
        <v>40</v>
      </c>
      <c r="D13" s="165" t="s">
        <v>7</v>
      </c>
      <c r="E13" s="35"/>
      <c r="F13" s="86">
        <f>E13*9.5%</f>
        <v>0</v>
      </c>
      <c r="G13" s="206">
        <f>E13+F13</f>
        <v>0</v>
      </c>
      <c r="H13" s="207">
        <f>G13*C13</f>
        <v>0</v>
      </c>
      <c r="I13" s="111"/>
      <c r="J13" s="280"/>
      <c r="K13" s="10">
        <f t="shared" ref="K13:K21" si="0">(J13*E13)/B13</f>
        <v>0</v>
      </c>
      <c r="L13" s="245"/>
    </row>
    <row r="14" spans="1:12" ht="43.5" customHeight="1">
      <c r="A14" s="716" t="s">
        <v>479</v>
      </c>
      <c r="B14" s="84">
        <v>500</v>
      </c>
      <c r="C14" s="11">
        <v>20</v>
      </c>
      <c r="D14" s="12" t="s">
        <v>7</v>
      </c>
      <c r="E14" s="34"/>
      <c r="F14" s="86">
        <f>E14*9.5%</f>
        <v>0</v>
      </c>
      <c r="G14" s="206">
        <f>E14+F14</f>
        <v>0</v>
      </c>
      <c r="H14" s="207">
        <f t="shared" ref="H14:H46" si="1">G14*C14</f>
        <v>0</v>
      </c>
      <c r="I14" s="112"/>
      <c r="J14" s="281"/>
      <c r="K14" s="10">
        <f t="shared" si="0"/>
        <v>0</v>
      </c>
      <c r="L14" s="246"/>
    </row>
    <row r="15" spans="1:12" ht="57" customHeight="1">
      <c r="A15" s="716" t="s">
        <v>501</v>
      </c>
      <c r="B15" s="84">
        <v>1</v>
      </c>
      <c r="C15" s="11">
        <v>100</v>
      </c>
      <c r="D15" s="12" t="s">
        <v>7</v>
      </c>
      <c r="E15" s="34"/>
      <c r="F15" s="86">
        <f>E15*9.5%</f>
        <v>0</v>
      </c>
      <c r="G15" s="206">
        <f>E15+F15</f>
        <v>0</v>
      </c>
      <c r="H15" s="207">
        <f t="shared" si="1"/>
        <v>0</v>
      </c>
      <c r="I15" s="112"/>
      <c r="J15" s="281"/>
      <c r="K15" s="10">
        <f t="shared" si="0"/>
        <v>0</v>
      </c>
      <c r="L15" s="246"/>
    </row>
    <row r="16" spans="1:12" ht="50.25" customHeight="1">
      <c r="A16" s="716" t="s">
        <v>480</v>
      </c>
      <c r="B16" s="272">
        <v>1000</v>
      </c>
      <c r="C16" s="11">
        <v>50</v>
      </c>
      <c r="D16" s="12" t="s">
        <v>7</v>
      </c>
      <c r="E16" s="34"/>
      <c r="F16" s="86">
        <f>E16*9.5%</f>
        <v>0</v>
      </c>
      <c r="G16" s="206">
        <f>E16+F16</f>
        <v>0</v>
      </c>
      <c r="H16" s="207">
        <f t="shared" si="1"/>
        <v>0</v>
      </c>
      <c r="I16" s="112"/>
      <c r="J16" s="281"/>
      <c r="K16" s="10">
        <f t="shared" si="0"/>
        <v>0</v>
      </c>
      <c r="L16" s="246"/>
    </row>
    <row r="17" spans="1:12" customFormat="1" ht="17.25" customHeight="1">
      <c r="A17" s="717" t="s">
        <v>554</v>
      </c>
      <c r="B17" s="272">
        <v>1</v>
      </c>
      <c r="C17" s="452">
        <v>30</v>
      </c>
      <c r="D17" s="12" t="s">
        <v>7</v>
      </c>
      <c r="E17" s="34"/>
      <c r="F17" s="86">
        <f t="shared" ref="F17:F27" si="2">E17*9.5%</f>
        <v>0</v>
      </c>
      <c r="G17" s="206">
        <f t="shared" ref="G17:G27" si="3">E17+F17</f>
        <v>0</v>
      </c>
      <c r="H17" s="207">
        <f t="shared" si="1"/>
        <v>0</v>
      </c>
      <c r="I17" s="112"/>
      <c r="J17" s="281"/>
      <c r="K17" s="10">
        <f t="shared" si="0"/>
        <v>0</v>
      </c>
      <c r="L17" s="246"/>
    </row>
    <row r="18" spans="1:12" customFormat="1" ht="33.75" customHeight="1">
      <c r="A18" s="717" t="s">
        <v>481</v>
      </c>
      <c r="B18" s="272">
        <v>10</v>
      </c>
      <c r="C18" s="452">
        <v>25</v>
      </c>
      <c r="D18" s="12" t="s">
        <v>7</v>
      </c>
      <c r="E18" s="34"/>
      <c r="F18" s="86">
        <f t="shared" si="2"/>
        <v>0</v>
      </c>
      <c r="G18" s="206">
        <f t="shared" si="3"/>
        <v>0</v>
      </c>
      <c r="H18" s="207">
        <f t="shared" si="1"/>
        <v>0</v>
      </c>
      <c r="I18" s="112"/>
      <c r="J18" s="281"/>
      <c r="K18" s="10">
        <f t="shared" si="0"/>
        <v>0</v>
      </c>
      <c r="L18" s="246"/>
    </row>
    <row r="19" spans="1:12" customFormat="1" ht="26.25">
      <c r="A19" s="717" t="s">
        <v>482</v>
      </c>
      <c r="B19" s="272">
        <v>10</v>
      </c>
      <c r="C19" s="452">
        <v>500</v>
      </c>
      <c r="D19" s="12" t="s">
        <v>7</v>
      </c>
      <c r="E19" s="34"/>
      <c r="F19" s="86">
        <f t="shared" si="2"/>
        <v>0</v>
      </c>
      <c r="G19" s="206">
        <f t="shared" si="3"/>
        <v>0</v>
      </c>
      <c r="H19" s="207">
        <f t="shared" si="1"/>
        <v>0</v>
      </c>
      <c r="I19" s="112"/>
      <c r="J19" s="281"/>
      <c r="K19" s="10">
        <f t="shared" si="0"/>
        <v>0</v>
      </c>
      <c r="L19" s="246"/>
    </row>
    <row r="20" spans="1:12" customFormat="1" ht="26.25">
      <c r="A20" s="718" t="s">
        <v>483</v>
      </c>
      <c r="B20" s="272">
        <v>1</v>
      </c>
      <c r="C20" s="453">
        <v>100</v>
      </c>
      <c r="D20" s="12" t="s">
        <v>7</v>
      </c>
      <c r="E20" s="34"/>
      <c r="F20" s="86">
        <f t="shared" si="2"/>
        <v>0</v>
      </c>
      <c r="G20" s="206">
        <f t="shared" si="3"/>
        <v>0</v>
      </c>
      <c r="H20" s="207">
        <f t="shared" si="1"/>
        <v>0</v>
      </c>
      <c r="I20" s="112"/>
      <c r="J20" s="281"/>
      <c r="K20" s="10">
        <f t="shared" si="0"/>
        <v>0</v>
      </c>
      <c r="L20" s="246"/>
    </row>
    <row r="21" spans="1:12" s="362" customFormat="1" ht="19.7" customHeight="1">
      <c r="A21" s="718" t="s">
        <v>484</v>
      </c>
      <c r="B21" s="272">
        <v>500</v>
      </c>
      <c r="C21" s="454">
        <v>15</v>
      </c>
      <c r="D21" s="12" t="s">
        <v>7</v>
      </c>
      <c r="E21" s="34"/>
      <c r="F21" s="86">
        <f t="shared" si="2"/>
        <v>0</v>
      </c>
      <c r="G21" s="206">
        <f t="shared" si="3"/>
        <v>0</v>
      </c>
      <c r="H21" s="207">
        <f t="shared" si="1"/>
        <v>0</v>
      </c>
      <c r="I21" s="112"/>
      <c r="J21" s="281"/>
      <c r="K21" s="10">
        <f t="shared" si="0"/>
        <v>0</v>
      </c>
      <c r="L21" s="246"/>
    </row>
    <row r="22" spans="1:12" ht="26.25" customHeight="1">
      <c r="A22" s="719" t="s">
        <v>485</v>
      </c>
      <c r="B22" s="84">
        <v>5</v>
      </c>
      <c r="C22" s="223">
        <v>50</v>
      </c>
      <c r="D22" s="12" t="s">
        <v>7</v>
      </c>
      <c r="E22" s="62"/>
      <c r="F22" s="380">
        <f t="shared" si="2"/>
        <v>0</v>
      </c>
      <c r="G22" s="381">
        <f t="shared" ref="G22:G23" si="4">F22+E22</f>
        <v>0</v>
      </c>
      <c r="H22" s="207">
        <f t="shared" si="1"/>
        <v>0</v>
      </c>
      <c r="I22" s="112"/>
      <c r="J22" s="144"/>
      <c r="K22" s="109">
        <f>(J22*E22)/C22</f>
        <v>0</v>
      </c>
      <c r="L22" s="83"/>
    </row>
    <row r="23" spans="1:12" ht="26.25" customHeight="1">
      <c r="A23" s="716" t="s">
        <v>486</v>
      </c>
      <c r="B23" s="84">
        <v>5</v>
      </c>
      <c r="C23" s="223">
        <v>20</v>
      </c>
      <c r="D23" s="12" t="s">
        <v>7</v>
      </c>
      <c r="E23" s="62"/>
      <c r="F23" s="380">
        <f t="shared" si="2"/>
        <v>0</v>
      </c>
      <c r="G23" s="381">
        <f t="shared" si="4"/>
        <v>0</v>
      </c>
      <c r="H23" s="207">
        <f t="shared" si="1"/>
        <v>0</v>
      </c>
      <c r="I23" s="112"/>
      <c r="J23" s="144"/>
      <c r="K23" s="109">
        <f>(J23*E23)/C23</f>
        <v>0</v>
      </c>
      <c r="L23" s="83"/>
    </row>
    <row r="24" spans="1:12" ht="29.25" customHeight="1">
      <c r="A24" s="716" t="s">
        <v>567</v>
      </c>
      <c r="B24" s="208">
        <v>1</v>
      </c>
      <c r="C24" s="209">
        <v>100</v>
      </c>
      <c r="D24" s="12" t="s">
        <v>7</v>
      </c>
      <c r="E24" s="95"/>
      <c r="F24" s="86">
        <f t="shared" si="2"/>
        <v>0</v>
      </c>
      <c r="G24" s="206">
        <f t="shared" ref="G24:G25" si="5">E24+F24</f>
        <v>0</v>
      </c>
      <c r="H24" s="207">
        <f t="shared" si="1"/>
        <v>0</v>
      </c>
      <c r="I24" s="107"/>
      <c r="J24" s="186"/>
      <c r="K24" s="10">
        <f t="shared" ref="K24:K46" si="6">(J24*E24)/B24</f>
        <v>0</v>
      </c>
      <c r="L24" s="246"/>
    </row>
    <row r="25" spans="1:12" ht="31.5" customHeight="1">
      <c r="A25" s="716" t="s">
        <v>487</v>
      </c>
      <c r="B25" s="84">
        <v>500</v>
      </c>
      <c r="C25" s="11">
        <v>100</v>
      </c>
      <c r="D25" s="12" t="s">
        <v>7</v>
      </c>
      <c r="E25" s="34"/>
      <c r="F25" s="86">
        <f t="shared" si="2"/>
        <v>0</v>
      </c>
      <c r="G25" s="206">
        <f t="shared" si="5"/>
        <v>0</v>
      </c>
      <c r="H25" s="207">
        <f t="shared" si="1"/>
        <v>0</v>
      </c>
      <c r="I25" s="107"/>
      <c r="J25" s="186"/>
      <c r="K25" s="10">
        <f t="shared" si="6"/>
        <v>0</v>
      </c>
      <c r="L25" s="246"/>
    </row>
    <row r="26" spans="1:12" s="362" customFormat="1" ht="47.25" customHeight="1">
      <c r="A26" s="720" t="s">
        <v>488</v>
      </c>
      <c r="B26" s="272">
        <v>800</v>
      </c>
      <c r="C26" s="454">
        <v>50</v>
      </c>
      <c r="D26" s="165" t="s">
        <v>7</v>
      </c>
      <c r="E26" s="34"/>
      <c r="F26" s="86">
        <f t="shared" si="2"/>
        <v>0</v>
      </c>
      <c r="G26" s="206">
        <f t="shared" si="3"/>
        <v>0</v>
      </c>
      <c r="H26" s="207">
        <f t="shared" si="1"/>
        <v>0</v>
      </c>
      <c r="I26" s="111"/>
      <c r="J26" s="280"/>
      <c r="K26" s="10">
        <f t="shared" si="6"/>
        <v>0</v>
      </c>
      <c r="L26" s="245"/>
    </row>
    <row r="27" spans="1:12" customFormat="1" ht="42" customHeight="1">
      <c r="A27" s="716" t="s">
        <v>489</v>
      </c>
      <c r="B27" s="272">
        <v>1</v>
      </c>
      <c r="C27" s="454">
        <v>50</v>
      </c>
      <c r="D27" s="12" t="s">
        <v>7</v>
      </c>
      <c r="E27" s="34"/>
      <c r="F27" s="109">
        <f t="shared" si="2"/>
        <v>0</v>
      </c>
      <c r="G27" s="263">
        <f t="shared" si="3"/>
        <v>0</v>
      </c>
      <c r="H27" s="207">
        <f t="shared" si="1"/>
        <v>0</v>
      </c>
      <c r="I27" s="112"/>
      <c r="J27" s="281"/>
      <c r="K27" s="22">
        <f t="shared" si="6"/>
        <v>0</v>
      </c>
      <c r="L27" s="246"/>
    </row>
    <row r="28" spans="1:12" ht="27.75" customHeight="1">
      <c r="A28" s="715" t="s">
        <v>502</v>
      </c>
      <c r="B28" s="100">
        <v>1</v>
      </c>
      <c r="C28" s="87">
        <v>200</v>
      </c>
      <c r="D28" s="165" t="s">
        <v>7</v>
      </c>
      <c r="E28" s="35"/>
      <c r="F28" s="86">
        <f>E28*9.5%</f>
        <v>0</v>
      </c>
      <c r="G28" s="206">
        <f>E28+F28</f>
        <v>0</v>
      </c>
      <c r="H28" s="207">
        <f t="shared" si="1"/>
        <v>0</v>
      </c>
      <c r="I28" s="107"/>
      <c r="J28" s="182"/>
      <c r="K28" s="10">
        <f t="shared" ref="K28" si="7">(J28*E28)/B28</f>
        <v>0</v>
      </c>
      <c r="L28" s="246"/>
    </row>
    <row r="29" spans="1:12" ht="27.75" customHeight="1">
      <c r="A29" s="715" t="s">
        <v>836</v>
      </c>
      <c r="B29" s="100">
        <v>5</v>
      </c>
      <c r="C29" s="87">
        <v>50</v>
      </c>
      <c r="D29" s="165" t="s">
        <v>7</v>
      </c>
      <c r="E29" s="35"/>
      <c r="F29" s="86">
        <f>E29*9.5%</f>
        <v>0</v>
      </c>
      <c r="G29" s="206">
        <f>E29+F29</f>
        <v>0</v>
      </c>
      <c r="H29" s="207">
        <f t="shared" si="1"/>
        <v>0</v>
      </c>
      <c r="I29" s="107"/>
      <c r="J29" s="182"/>
      <c r="K29" s="10">
        <f t="shared" si="6"/>
        <v>0</v>
      </c>
      <c r="L29" s="246"/>
    </row>
    <row r="30" spans="1:12" ht="28.5" customHeight="1">
      <c r="A30" s="716" t="s">
        <v>490</v>
      </c>
      <c r="B30" s="84">
        <v>1</v>
      </c>
      <c r="C30" s="11">
        <v>250</v>
      </c>
      <c r="D30" s="12" t="s">
        <v>7</v>
      </c>
      <c r="E30" s="34"/>
      <c r="F30" s="86">
        <f t="shared" ref="F30:F46" si="8">E30*9.5%</f>
        <v>0</v>
      </c>
      <c r="G30" s="206">
        <f t="shared" ref="G30:G46" si="9">E30+F30</f>
        <v>0</v>
      </c>
      <c r="H30" s="207">
        <f t="shared" si="1"/>
        <v>0</v>
      </c>
      <c r="I30" s="107"/>
      <c r="J30" s="186"/>
      <c r="K30" s="10">
        <f t="shared" si="6"/>
        <v>0</v>
      </c>
      <c r="L30" s="246"/>
    </row>
    <row r="31" spans="1:12" ht="29.25" customHeight="1">
      <c r="A31" s="716" t="s">
        <v>491</v>
      </c>
      <c r="B31" s="84">
        <v>1</v>
      </c>
      <c r="C31" s="11">
        <v>60</v>
      </c>
      <c r="D31" s="12" t="s">
        <v>7</v>
      </c>
      <c r="E31" s="34"/>
      <c r="F31" s="86">
        <f t="shared" si="8"/>
        <v>0</v>
      </c>
      <c r="G31" s="206">
        <f t="shared" si="9"/>
        <v>0</v>
      </c>
      <c r="H31" s="207">
        <f t="shared" si="1"/>
        <v>0</v>
      </c>
      <c r="I31" s="107"/>
      <c r="J31" s="186"/>
      <c r="K31" s="10">
        <f t="shared" si="6"/>
        <v>0</v>
      </c>
      <c r="L31" s="246"/>
    </row>
    <row r="32" spans="1:12" ht="28.5" customHeight="1">
      <c r="A32" s="716" t="s">
        <v>492</v>
      </c>
      <c r="B32" s="208">
        <v>1</v>
      </c>
      <c r="C32" s="209">
        <v>50</v>
      </c>
      <c r="D32" s="12" t="s">
        <v>7</v>
      </c>
      <c r="E32" s="95"/>
      <c r="F32" s="86">
        <f t="shared" si="8"/>
        <v>0</v>
      </c>
      <c r="G32" s="206">
        <f t="shared" si="9"/>
        <v>0</v>
      </c>
      <c r="H32" s="207">
        <f t="shared" si="1"/>
        <v>0</v>
      </c>
      <c r="I32" s="107"/>
      <c r="J32" s="186"/>
      <c r="K32" s="10">
        <f t="shared" si="6"/>
        <v>0</v>
      </c>
      <c r="L32" s="246"/>
    </row>
    <row r="33" spans="1:12" ht="28.5" customHeight="1">
      <c r="A33" s="716" t="s">
        <v>493</v>
      </c>
      <c r="B33" s="208">
        <v>1</v>
      </c>
      <c r="C33" s="209">
        <v>80</v>
      </c>
      <c r="D33" s="12" t="s">
        <v>7</v>
      </c>
      <c r="E33" s="95"/>
      <c r="F33" s="86">
        <f t="shared" si="8"/>
        <v>0</v>
      </c>
      <c r="G33" s="206">
        <f t="shared" si="9"/>
        <v>0</v>
      </c>
      <c r="H33" s="207">
        <f t="shared" si="1"/>
        <v>0</v>
      </c>
      <c r="I33" s="107"/>
      <c r="J33" s="186"/>
      <c r="K33" s="10">
        <f t="shared" si="6"/>
        <v>0</v>
      </c>
      <c r="L33" s="246"/>
    </row>
    <row r="34" spans="1:12" ht="28.5" customHeight="1">
      <c r="A34" s="716" t="s">
        <v>494</v>
      </c>
      <c r="B34" s="208">
        <v>1</v>
      </c>
      <c r="C34" s="209">
        <v>20</v>
      </c>
      <c r="D34" s="12" t="s">
        <v>7</v>
      </c>
      <c r="E34" s="95"/>
      <c r="F34" s="86">
        <f t="shared" si="8"/>
        <v>0</v>
      </c>
      <c r="G34" s="206">
        <f t="shared" si="9"/>
        <v>0</v>
      </c>
      <c r="H34" s="207">
        <f t="shared" si="1"/>
        <v>0</v>
      </c>
      <c r="I34" s="107"/>
      <c r="J34" s="186"/>
      <c r="K34" s="10">
        <f t="shared" si="6"/>
        <v>0</v>
      </c>
      <c r="L34" s="246"/>
    </row>
    <row r="35" spans="1:12" ht="30" customHeight="1">
      <c r="A35" s="716" t="s">
        <v>495</v>
      </c>
      <c r="B35" s="208">
        <v>1</v>
      </c>
      <c r="C35" s="209">
        <v>200</v>
      </c>
      <c r="D35" s="12" t="s">
        <v>7</v>
      </c>
      <c r="E35" s="95"/>
      <c r="F35" s="86">
        <f t="shared" si="8"/>
        <v>0</v>
      </c>
      <c r="G35" s="206">
        <f t="shared" si="9"/>
        <v>0</v>
      </c>
      <c r="H35" s="207">
        <f t="shared" si="1"/>
        <v>0</v>
      </c>
      <c r="I35" s="107"/>
      <c r="J35" s="186"/>
      <c r="K35" s="10">
        <f t="shared" si="6"/>
        <v>0</v>
      </c>
      <c r="L35" s="246"/>
    </row>
    <row r="36" spans="1:12" ht="28.5" customHeight="1">
      <c r="A36" s="716" t="s">
        <v>496</v>
      </c>
      <c r="B36" s="208">
        <v>1</v>
      </c>
      <c r="C36" s="209">
        <v>100</v>
      </c>
      <c r="D36" s="12" t="s">
        <v>7</v>
      </c>
      <c r="E36" s="95"/>
      <c r="F36" s="86">
        <f t="shared" si="8"/>
        <v>0</v>
      </c>
      <c r="G36" s="206">
        <f t="shared" si="9"/>
        <v>0</v>
      </c>
      <c r="H36" s="207">
        <f t="shared" si="1"/>
        <v>0</v>
      </c>
      <c r="I36" s="107"/>
      <c r="J36" s="186"/>
      <c r="K36" s="10">
        <f t="shared" si="6"/>
        <v>0</v>
      </c>
      <c r="L36" s="246"/>
    </row>
    <row r="37" spans="1:12" ht="55.5" customHeight="1">
      <c r="A37" s="716" t="s">
        <v>569</v>
      </c>
      <c r="B37" s="208">
        <v>500</v>
      </c>
      <c r="C37" s="209">
        <v>200</v>
      </c>
      <c r="D37" s="12" t="s">
        <v>568</v>
      </c>
      <c r="E37" s="95"/>
      <c r="F37" s="86">
        <f t="shared" si="8"/>
        <v>0</v>
      </c>
      <c r="G37" s="206">
        <f t="shared" si="9"/>
        <v>0</v>
      </c>
      <c r="H37" s="207">
        <f t="shared" si="1"/>
        <v>0</v>
      </c>
      <c r="I37" s="107"/>
      <c r="J37" s="186"/>
      <c r="K37" s="10">
        <f t="shared" si="6"/>
        <v>0</v>
      </c>
      <c r="L37" s="246"/>
    </row>
    <row r="38" spans="1:12" ht="31.5" customHeight="1">
      <c r="A38" s="719" t="s">
        <v>497</v>
      </c>
      <c r="B38" s="208">
        <v>200</v>
      </c>
      <c r="C38" s="209">
        <v>10</v>
      </c>
      <c r="D38" s="12" t="s">
        <v>7</v>
      </c>
      <c r="E38" s="95"/>
      <c r="F38" s="86">
        <f t="shared" si="8"/>
        <v>0</v>
      </c>
      <c r="G38" s="206">
        <f t="shared" si="9"/>
        <v>0</v>
      </c>
      <c r="H38" s="207">
        <f t="shared" si="1"/>
        <v>0</v>
      </c>
      <c r="I38" s="107"/>
      <c r="J38" s="186"/>
      <c r="K38" s="10">
        <f t="shared" si="6"/>
        <v>0</v>
      </c>
      <c r="L38" s="246"/>
    </row>
    <row r="39" spans="1:12" ht="43.5" customHeight="1">
      <c r="A39" s="716" t="s">
        <v>498</v>
      </c>
      <c r="B39" s="84">
        <v>1</v>
      </c>
      <c r="C39" s="11">
        <v>30</v>
      </c>
      <c r="D39" s="12" t="s">
        <v>7</v>
      </c>
      <c r="E39" s="34"/>
      <c r="F39" s="86">
        <f t="shared" si="8"/>
        <v>0</v>
      </c>
      <c r="G39" s="206">
        <f t="shared" si="9"/>
        <v>0</v>
      </c>
      <c r="H39" s="207">
        <f t="shared" si="1"/>
        <v>0</v>
      </c>
      <c r="I39" s="108"/>
      <c r="J39" s="186"/>
      <c r="K39" s="10">
        <f t="shared" si="6"/>
        <v>0</v>
      </c>
      <c r="L39" s="246"/>
    </row>
    <row r="40" spans="1:12" ht="35.25" customHeight="1">
      <c r="A40" s="716" t="s">
        <v>499</v>
      </c>
      <c r="B40" s="84">
        <v>1</v>
      </c>
      <c r="C40" s="223">
        <v>10</v>
      </c>
      <c r="D40" s="12" t="s">
        <v>7</v>
      </c>
      <c r="E40" s="34"/>
      <c r="F40" s="109">
        <f t="shared" si="8"/>
        <v>0</v>
      </c>
      <c r="G40" s="263">
        <f t="shared" si="9"/>
        <v>0</v>
      </c>
      <c r="H40" s="207">
        <f t="shared" si="1"/>
        <v>0</v>
      </c>
      <c r="I40" s="108"/>
      <c r="J40" s="186"/>
      <c r="K40" s="22">
        <f t="shared" si="6"/>
        <v>0</v>
      </c>
      <c r="L40" s="246"/>
    </row>
    <row r="41" spans="1:12" ht="42" customHeight="1">
      <c r="A41" s="716" t="s">
        <v>500</v>
      </c>
      <c r="B41" s="84">
        <v>1</v>
      </c>
      <c r="C41" s="223">
        <v>50</v>
      </c>
      <c r="D41" s="12" t="s">
        <v>7</v>
      </c>
      <c r="E41" s="34"/>
      <c r="F41" s="86">
        <f t="shared" si="8"/>
        <v>0</v>
      </c>
      <c r="G41" s="206">
        <f t="shared" si="9"/>
        <v>0</v>
      </c>
      <c r="H41" s="207">
        <f t="shared" si="1"/>
        <v>0</v>
      </c>
      <c r="I41" s="107"/>
      <c r="J41" s="186"/>
      <c r="K41" s="10">
        <f t="shared" si="6"/>
        <v>0</v>
      </c>
      <c r="L41" s="246"/>
    </row>
    <row r="42" spans="1:12" ht="42" customHeight="1">
      <c r="A42" s="716" t="s">
        <v>837</v>
      </c>
      <c r="B42" s="84">
        <v>1</v>
      </c>
      <c r="C42" s="223">
        <v>60</v>
      </c>
      <c r="D42" s="12" t="s">
        <v>7</v>
      </c>
      <c r="E42" s="34"/>
      <c r="F42" s="86">
        <f t="shared" si="8"/>
        <v>0</v>
      </c>
      <c r="G42" s="206">
        <f t="shared" si="9"/>
        <v>0</v>
      </c>
      <c r="H42" s="207">
        <f t="shared" si="1"/>
        <v>0</v>
      </c>
      <c r="I42" s="107"/>
      <c r="J42" s="186"/>
      <c r="K42" s="10">
        <f t="shared" si="6"/>
        <v>0</v>
      </c>
      <c r="L42" s="246"/>
    </row>
    <row r="43" spans="1:12" ht="42" customHeight="1">
      <c r="A43" s="716" t="s">
        <v>838</v>
      </c>
      <c r="B43" s="84">
        <v>1</v>
      </c>
      <c r="C43" s="223"/>
      <c r="D43" s="12" t="s">
        <v>7</v>
      </c>
      <c r="E43" s="34"/>
      <c r="F43" s="86">
        <f t="shared" si="8"/>
        <v>0</v>
      </c>
      <c r="G43" s="206">
        <f t="shared" si="9"/>
        <v>0</v>
      </c>
      <c r="H43" s="207">
        <f t="shared" si="1"/>
        <v>0</v>
      </c>
      <c r="I43" s="107"/>
      <c r="J43" s="186"/>
      <c r="K43" s="10">
        <f t="shared" si="6"/>
        <v>0</v>
      </c>
      <c r="L43" s="246"/>
    </row>
    <row r="44" spans="1:12" ht="42" customHeight="1">
      <c r="A44" s="716" t="s">
        <v>839</v>
      </c>
      <c r="B44" s="84">
        <v>5</v>
      </c>
      <c r="C44" s="223"/>
      <c r="D44" s="12" t="s">
        <v>7</v>
      </c>
      <c r="E44" s="34"/>
      <c r="F44" s="86">
        <f t="shared" si="8"/>
        <v>0</v>
      </c>
      <c r="G44" s="206">
        <f t="shared" si="9"/>
        <v>0</v>
      </c>
      <c r="H44" s="207">
        <f t="shared" si="1"/>
        <v>0</v>
      </c>
      <c r="I44" s="107"/>
      <c r="J44" s="186"/>
      <c r="K44" s="10">
        <f t="shared" si="6"/>
        <v>0</v>
      </c>
      <c r="L44" s="246"/>
    </row>
    <row r="45" spans="1:12" ht="42" customHeight="1">
      <c r="A45" s="716" t="s">
        <v>840</v>
      </c>
      <c r="B45" s="84">
        <v>500</v>
      </c>
      <c r="C45" s="223"/>
      <c r="D45" s="12" t="s">
        <v>7</v>
      </c>
      <c r="E45" s="34"/>
      <c r="F45" s="86">
        <f t="shared" si="8"/>
        <v>0</v>
      </c>
      <c r="G45" s="206">
        <f t="shared" si="9"/>
        <v>0</v>
      </c>
      <c r="H45" s="207">
        <f t="shared" si="1"/>
        <v>0</v>
      </c>
      <c r="I45" s="107"/>
      <c r="J45" s="186"/>
      <c r="K45" s="10">
        <f t="shared" si="6"/>
        <v>0</v>
      </c>
      <c r="L45" s="246"/>
    </row>
    <row r="46" spans="1:12" ht="36.75" customHeight="1">
      <c r="A46" s="716" t="s">
        <v>841</v>
      </c>
      <c r="B46" s="84">
        <v>1</v>
      </c>
      <c r="C46" s="223">
        <v>50</v>
      </c>
      <c r="D46" s="12" t="s">
        <v>7</v>
      </c>
      <c r="E46" s="34"/>
      <c r="F46" s="86">
        <f t="shared" si="8"/>
        <v>0</v>
      </c>
      <c r="G46" s="206">
        <f t="shared" si="9"/>
        <v>0</v>
      </c>
      <c r="H46" s="207">
        <f t="shared" si="1"/>
        <v>0</v>
      </c>
      <c r="I46" s="107"/>
      <c r="J46" s="186"/>
      <c r="K46" s="10">
        <f t="shared" si="6"/>
        <v>0</v>
      </c>
      <c r="L46" s="246"/>
    </row>
    <row r="47" spans="1:12" ht="30" customHeight="1">
      <c r="A47" s="785" t="s">
        <v>309</v>
      </c>
      <c r="B47" s="786"/>
      <c r="C47" s="786"/>
      <c r="D47" s="786"/>
      <c r="E47" s="14"/>
      <c r="F47" s="76"/>
      <c r="G47" s="273"/>
      <c r="H47" s="274">
        <f>SUM(H13:H46)</f>
        <v>0</v>
      </c>
      <c r="I47" s="273"/>
      <c r="J47" s="240"/>
      <c r="K47" s="240"/>
    </row>
    <row r="48" spans="1:12" ht="12.75" customHeight="1">
      <c r="A48" s="277"/>
      <c r="B48" s="278"/>
      <c r="C48" s="184"/>
      <c r="D48" s="172"/>
      <c r="E48" s="169"/>
      <c r="F48" s="172"/>
      <c r="G48" s="169"/>
    </row>
    <row r="49" spans="1:13" ht="12.75" customHeight="1">
      <c r="A49" s="277"/>
      <c r="B49" s="278"/>
      <c r="C49" s="184"/>
      <c r="D49" s="172"/>
      <c r="E49" s="169"/>
      <c r="F49" s="172"/>
      <c r="G49" s="169"/>
    </row>
    <row r="50" spans="1:13" ht="13.5" thickBot="1">
      <c r="A50" s="277"/>
      <c r="B50" s="278"/>
      <c r="C50" s="184"/>
      <c r="D50" s="172"/>
      <c r="E50" s="169"/>
      <c r="F50" s="172"/>
      <c r="G50" s="169"/>
    </row>
    <row r="51" spans="1:13" ht="24.75" customHeight="1" thickBot="1">
      <c r="A51" s="762" t="s">
        <v>12</v>
      </c>
      <c r="B51" s="762"/>
      <c r="C51" s="762"/>
      <c r="D51" s="762"/>
      <c r="E51" s="763">
        <f>E53-(E53*0.086758)</f>
        <v>0</v>
      </c>
      <c r="F51" s="799"/>
      <c r="G51" s="15" t="s">
        <v>6</v>
      </c>
    </row>
    <row r="52" spans="1:13" ht="15.75" thickBot="1">
      <c r="B52" s="15"/>
      <c r="D52" s="17"/>
      <c r="E52" s="136"/>
      <c r="F52" s="136"/>
    </row>
    <row r="53" spans="1:13" ht="27" customHeight="1" thickBot="1">
      <c r="A53" s="765" t="s">
        <v>13</v>
      </c>
      <c r="B53" s="765"/>
      <c r="C53" s="765"/>
      <c r="D53" s="765"/>
      <c r="E53" s="763">
        <f>H47</f>
        <v>0</v>
      </c>
      <c r="F53" s="799"/>
      <c r="G53" s="15" t="s">
        <v>6</v>
      </c>
    </row>
    <row r="54" spans="1:13">
      <c r="A54" s="141"/>
      <c r="B54" s="141"/>
      <c r="C54" s="141"/>
      <c r="D54" s="141"/>
      <c r="E54" s="54"/>
      <c r="F54" s="54"/>
      <c r="L54" s="169"/>
    </row>
    <row r="55" spans="1:13">
      <c r="A55" s="141"/>
      <c r="B55" s="141"/>
      <c r="C55" s="141"/>
      <c r="D55" s="141"/>
      <c r="E55" s="54"/>
      <c r="F55" s="54"/>
      <c r="L55" s="169"/>
    </row>
    <row r="56" spans="1:13">
      <c r="A56" s="173"/>
      <c r="B56" s="173"/>
      <c r="C56" s="173"/>
      <c r="D56" s="173"/>
      <c r="E56" s="173"/>
      <c r="F56" s="173"/>
      <c r="G56" s="173"/>
    </row>
    <row r="57" spans="1:13">
      <c r="A57" s="173"/>
      <c r="B57" s="173"/>
      <c r="C57" s="173"/>
      <c r="D57" s="173"/>
      <c r="E57" s="173"/>
      <c r="F57" s="173"/>
      <c r="G57" s="173"/>
      <c r="L57" s="16"/>
    </row>
    <row r="58" spans="1:13" s="169" customFormat="1" ht="15" customHeight="1">
      <c r="A58" s="793" t="s">
        <v>3</v>
      </c>
      <c r="B58" s="793"/>
      <c r="C58" s="793"/>
      <c r="D58" s="793"/>
      <c r="E58" s="793"/>
      <c r="F58" s="793"/>
      <c r="G58" s="793"/>
      <c r="H58" s="793"/>
      <c r="I58" s="793"/>
      <c r="J58" s="793"/>
      <c r="K58" s="793"/>
      <c r="L58" s="172"/>
    </row>
    <row r="59" spans="1:13" s="169" customFormat="1">
      <c r="A59" s="197"/>
      <c r="B59" s="198"/>
      <c r="C59" s="197"/>
      <c r="D59" s="197"/>
      <c r="E59" s="197"/>
      <c r="F59" s="197"/>
      <c r="G59" s="197"/>
      <c r="H59" s="197"/>
      <c r="I59" s="197"/>
      <c r="J59" s="21"/>
      <c r="K59" s="21"/>
      <c r="L59" s="15"/>
    </row>
    <row r="60" spans="1:13" ht="15" customHeight="1">
      <c r="A60" s="18" t="s">
        <v>1</v>
      </c>
      <c r="B60" s="138"/>
      <c r="C60" s="18"/>
      <c r="D60" s="18"/>
      <c r="E60" s="19"/>
      <c r="F60" s="19"/>
      <c r="G60" s="18"/>
      <c r="H60" s="18"/>
      <c r="I60" s="18"/>
      <c r="J60" s="761"/>
      <c r="K60" s="761"/>
    </row>
    <row r="61" spans="1:13">
      <c r="A61" s="18"/>
      <c r="B61" s="138"/>
      <c r="C61" s="18"/>
      <c r="D61" s="18"/>
      <c r="E61" s="19"/>
      <c r="F61" s="19"/>
      <c r="G61" s="18"/>
      <c r="H61" s="18"/>
      <c r="I61" s="18"/>
      <c r="J61" s="18"/>
      <c r="K61" s="18"/>
    </row>
    <row r="62" spans="1:13">
      <c r="A62" s="18" t="s">
        <v>2</v>
      </c>
      <c r="B62" s="138"/>
      <c r="C62" s="18"/>
      <c r="D62" s="18"/>
      <c r="E62" s="19"/>
      <c r="F62" s="19"/>
      <c r="G62" s="18"/>
      <c r="H62" s="18"/>
      <c r="I62" s="21"/>
      <c r="J62" s="98"/>
      <c r="K62" s="98"/>
      <c r="M62" s="169"/>
    </row>
    <row r="63" spans="1:13">
      <c r="A63" s="173"/>
      <c r="B63" s="173"/>
      <c r="C63" s="173"/>
      <c r="D63" s="173"/>
      <c r="E63" s="173"/>
      <c r="F63" s="173"/>
      <c r="G63" s="173"/>
    </row>
    <row r="64" spans="1:13">
      <c r="A64" s="173"/>
      <c r="B64" s="173"/>
      <c r="C64" s="173"/>
      <c r="D64" s="173"/>
      <c r="E64" s="173"/>
      <c r="F64" s="173"/>
      <c r="G64" s="173"/>
    </row>
    <row r="65" spans="1:12" ht="31.5" customHeight="1">
      <c r="A65" s="832" t="s">
        <v>589</v>
      </c>
      <c r="B65" s="833"/>
      <c r="C65" s="833"/>
      <c r="D65" s="833"/>
      <c r="E65" s="833"/>
      <c r="F65" s="833"/>
      <c r="G65" s="833"/>
      <c r="H65" s="833"/>
      <c r="I65" s="833"/>
      <c r="J65" s="833"/>
      <c r="K65" s="833"/>
    </row>
    <row r="66" spans="1:12" s="26" customFormat="1" ht="10.5" customHeight="1">
      <c r="A66" s="476"/>
      <c r="B66" s="69"/>
      <c r="C66" s="15"/>
      <c r="D66" s="15"/>
      <c r="E66" s="15"/>
      <c r="F66" s="17"/>
      <c r="G66" s="17"/>
      <c r="H66" s="17"/>
      <c r="I66" s="17"/>
      <c r="J66" s="24"/>
      <c r="K66" s="25"/>
    </row>
    <row r="67" spans="1:12" s="26" customFormat="1" ht="15.75">
      <c r="A67" s="27" t="s">
        <v>25</v>
      </c>
      <c r="B67" s="70"/>
      <c r="C67" s="28"/>
      <c r="D67" s="28"/>
      <c r="E67" s="28"/>
      <c r="F67" s="28"/>
      <c r="G67" s="28"/>
      <c r="H67" s="29"/>
      <c r="I67" s="29"/>
    </row>
    <row r="68" spans="1:12" s="26" customFormat="1" ht="43.5" customHeight="1">
      <c r="A68" s="776" t="s">
        <v>222</v>
      </c>
      <c r="B68" s="776"/>
      <c r="C68" s="776"/>
      <c r="D68" s="779" t="s">
        <v>27</v>
      </c>
      <c r="E68" s="779"/>
      <c r="F68" s="779"/>
      <c r="G68" s="779"/>
      <c r="H68" s="779"/>
      <c r="I68" s="779"/>
      <c r="J68" s="779"/>
      <c r="K68" s="779"/>
    </row>
    <row r="69" spans="1:12" s="26" customFormat="1" ht="28.5" customHeight="1">
      <c r="A69" s="773" t="s">
        <v>223</v>
      </c>
      <c r="B69" s="773"/>
      <c r="C69" s="773"/>
      <c r="D69" s="776" t="s">
        <v>29</v>
      </c>
      <c r="E69" s="776"/>
      <c r="F69" s="776"/>
      <c r="G69" s="776"/>
      <c r="H69" s="776"/>
      <c r="I69" s="776"/>
      <c r="J69" s="776"/>
      <c r="K69" s="776"/>
    </row>
    <row r="70" spans="1:12" s="26" customFormat="1" ht="51.75" customHeight="1">
      <c r="A70" s="773" t="s">
        <v>608</v>
      </c>
      <c r="B70" s="773"/>
      <c r="C70" s="773"/>
      <c r="D70" s="773" t="s">
        <v>605</v>
      </c>
      <c r="E70" s="773"/>
      <c r="F70" s="773"/>
      <c r="G70" s="773"/>
      <c r="H70" s="773"/>
      <c r="I70" s="773"/>
      <c r="J70" s="773"/>
      <c r="K70" s="773"/>
    </row>
    <row r="71" spans="1:12" s="26" customFormat="1" ht="27" customHeight="1">
      <c r="A71" s="773" t="s">
        <v>634</v>
      </c>
      <c r="B71" s="773"/>
      <c r="C71" s="773"/>
      <c r="D71" s="822" t="s">
        <v>224</v>
      </c>
      <c r="E71" s="823"/>
      <c r="F71" s="823"/>
      <c r="G71" s="823"/>
      <c r="H71" s="823"/>
      <c r="I71" s="823"/>
      <c r="J71" s="823"/>
      <c r="K71" s="824"/>
    </row>
    <row r="72" spans="1:12" s="26" customFormat="1" ht="14.25" customHeight="1">
      <c r="A72" s="30"/>
      <c r="B72" s="71"/>
      <c r="C72" s="30"/>
      <c r="D72" s="30"/>
      <c r="E72" s="30"/>
      <c r="F72" s="30"/>
      <c r="G72" s="30"/>
      <c r="H72" s="30"/>
      <c r="I72" s="30"/>
    </row>
    <row r="73" spans="1:12" s="26" customFormat="1" ht="14.25" customHeight="1">
      <c r="A73" s="31" t="s">
        <v>26</v>
      </c>
      <c r="B73" s="72"/>
      <c r="C73" s="32"/>
      <c r="D73" s="32"/>
      <c r="E73" s="32"/>
      <c r="F73" s="32"/>
      <c r="G73" s="32"/>
      <c r="H73" s="33"/>
      <c r="I73" s="33"/>
    </row>
    <row r="74" spans="1:12" ht="130.5" customHeight="1">
      <c r="A74" s="148" t="s">
        <v>14</v>
      </c>
      <c r="B74" s="149" t="s">
        <v>144</v>
      </c>
      <c r="C74" s="148" t="s">
        <v>15</v>
      </c>
      <c r="D74" s="148" t="s">
        <v>16</v>
      </c>
      <c r="E74" s="150" t="s">
        <v>17</v>
      </c>
      <c r="F74" s="151" t="s">
        <v>22</v>
      </c>
      <c r="G74" s="152" t="s">
        <v>231</v>
      </c>
      <c r="H74" s="153" t="s">
        <v>19</v>
      </c>
      <c r="I74" s="154" t="s">
        <v>28</v>
      </c>
      <c r="J74" s="150" t="s">
        <v>618</v>
      </c>
      <c r="K74" s="152" t="s">
        <v>23</v>
      </c>
      <c r="L74" s="155" t="s">
        <v>24</v>
      </c>
    </row>
    <row r="75" spans="1:12" s="53" customFormat="1" ht="14.25" customHeight="1" thickBot="1">
      <c r="A75" s="156">
        <v>1</v>
      </c>
      <c r="B75" s="156">
        <v>2</v>
      </c>
      <c r="C75" s="156">
        <v>3</v>
      </c>
      <c r="D75" s="156">
        <v>4</v>
      </c>
      <c r="E75" s="157">
        <v>5</v>
      </c>
      <c r="F75" s="158">
        <v>6</v>
      </c>
      <c r="G75" s="159" t="s">
        <v>33</v>
      </c>
      <c r="H75" s="160" t="s">
        <v>34</v>
      </c>
      <c r="I75" s="161">
        <v>9</v>
      </c>
      <c r="J75" s="162">
        <v>10</v>
      </c>
      <c r="K75" s="159">
        <v>11</v>
      </c>
      <c r="L75" s="163">
        <v>12</v>
      </c>
    </row>
    <row r="76" spans="1:12" ht="13.5" thickTop="1">
      <c r="A76" s="85" t="s">
        <v>30</v>
      </c>
      <c r="B76" s="99">
        <v>200</v>
      </c>
      <c r="C76" s="38">
        <v>50</v>
      </c>
      <c r="D76" s="100" t="s">
        <v>0</v>
      </c>
      <c r="E76" s="45">
        <v>2.1</v>
      </c>
      <c r="F76" s="45">
        <f>E76*9.5%</f>
        <v>0.19950000000000001</v>
      </c>
      <c r="G76" s="86">
        <f>E76+F76</f>
        <v>2.2995000000000001</v>
      </c>
      <c r="H76" s="46">
        <f>C76*G76</f>
        <v>114.97500000000001</v>
      </c>
      <c r="I76" s="89" t="s">
        <v>225</v>
      </c>
      <c r="J76" s="164">
        <v>220</v>
      </c>
      <c r="K76" s="96">
        <f>(J76*E76)/B76</f>
        <v>2.31</v>
      </c>
      <c r="L76" s="165"/>
    </row>
    <row r="77" spans="1:12">
      <c r="A77" s="88" t="s">
        <v>31</v>
      </c>
      <c r="B77" s="68">
        <v>1</v>
      </c>
      <c r="C77" s="84">
        <v>80</v>
      </c>
      <c r="D77" s="37" t="s">
        <v>7</v>
      </c>
      <c r="E77" s="109">
        <v>7.8</v>
      </c>
      <c r="F77" s="109">
        <f>E77*9.5%</f>
        <v>0.74099999999999999</v>
      </c>
      <c r="G77" s="22">
        <f>E77+F77</f>
        <v>8.5410000000000004</v>
      </c>
      <c r="H77" s="23">
        <f>G77*C77</f>
        <v>683.28</v>
      </c>
      <c r="I77" s="179" t="s">
        <v>226</v>
      </c>
      <c r="J77" s="180">
        <v>1</v>
      </c>
      <c r="K77" s="96">
        <f>(J77*E77)/B77</f>
        <v>7.8</v>
      </c>
      <c r="L77" s="12" t="s">
        <v>35</v>
      </c>
    </row>
    <row r="78" spans="1:12">
      <c r="A78" s="88" t="s">
        <v>32</v>
      </c>
      <c r="B78" s="101">
        <v>1</v>
      </c>
      <c r="C78" s="37">
        <v>200</v>
      </c>
      <c r="D78" s="37" t="s">
        <v>8</v>
      </c>
      <c r="E78" s="109">
        <v>1.5</v>
      </c>
      <c r="F78" s="45">
        <f>E78*9.5%</f>
        <v>0.14250000000000002</v>
      </c>
      <c r="G78" s="86">
        <f>E78+F78</f>
        <v>1.6425000000000001</v>
      </c>
      <c r="H78" s="46">
        <f>C78*G78</f>
        <v>328.5</v>
      </c>
      <c r="I78" s="181" t="s">
        <v>227</v>
      </c>
      <c r="J78" s="180">
        <v>1</v>
      </c>
      <c r="K78" s="96">
        <f>(J78*E78)/B78</f>
        <v>1.5</v>
      </c>
      <c r="L78" s="12"/>
    </row>
    <row r="79" spans="1:12">
      <c r="B79" s="475"/>
      <c r="D79" s="15"/>
      <c r="E79" s="17"/>
      <c r="F79" s="17"/>
      <c r="H79" s="16"/>
    </row>
    <row r="80" spans="1:12">
      <c r="B80" s="244"/>
      <c r="D80" s="15"/>
      <c r="F80" s="15"/>
    </row>
  </sheetData>
  <sheetProtection selectLockedCells="1"/>
  <mergeCells count="20">
    <mergeCell ref="A69:C69"/>
    <mergeCell ref="D69:K69"/>
    <mergeCell ref="A71:C71"/>
    <mergeCell ref="D71:K71"/>
    <mergeCell ref="A70:C70"/>
    <mergeCell ref="D70:K70"/>
    <mergeCell ref="J60:K60"/>
    <mergeCell ref="A68:C68"/>
    <mergeCell ref="A58:K58"/>
    <mergeCell ref="A2:C2"/>
    <mergeCell ref="A4:C4"/>
    <mergeCell ref="A53:D53"/>
    <mergeCell ref="E53:F53"/>
    <mergeCell ref="E51:F51"/>
    <mergeCell ref="A51:D51"/>
    <mergeCell ref="A47:D47"/>
    <mergeCell ref="A7:L7"/>
    <mergeCell ref="A9:L9"/>
    <mergeCell ref="D68:K68"/>
    <mergeCell ref="A65:K65"/>
  </mergeCells>
  <phoneticPr fontId="2" type="noConversion"/>
  <pageMargins left="0.39370078740157483" right="0.19685039370078741" top="0.59055118110236227" bottom="0.39370078740157483" header="0.19685039370078741" footer="0.19685039370078741"/>
  <pageSetup paperSize="9" scale="65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62"/>
  <sheetViews>
    <sheetView view="pageLayout" topLeftCell="A31" zoomScale="70" zoomScaleNormal="100" zoomScalePageLayoutView="70" workbookViewId="0">
      <selection activeCell="H36" sqref="H36"/>
    </sheetView>
  </sheetViews>
  <sheetFormatPr defaultColWidth="9.140625" defaultRowHeight="12.75"/>
  <cols>
    <col min="1" max="1" width="48.42578125" style="15" customWidth="1"/>
    <col min="2" max="2" width="9.28515625" style="256" customWidth="1"/>
    <col min="3" max="3" width="9" style="15" customWidth="1"/>
    <col min="4" max="4" width="8.85546875" style="16" customWidth="1"/>
    <col min="5" max="5" width="12.42578125" style="15" customWidth="1"/>
    <col min="6" max="6" width="8.28515625" style="16" customWidth="1"/>
    <col min="7" max="7" width="12.5703125" style="15" customWidth="1"/>
    <col min="8" max="8" width="16.28515625" style="15" customWidth="1"/>
    <col min="9" max="9" width="28" style="15" customWidth="1"/>
    <col min="10" max="10" width="15.28515625" style="15" customWidth="1"/>
    <col min="11" max="11" width="13.85546875" style="15" customWidth="1"/>
    <col min="12" max="12" width="15.85546875" style="15" customWidth="1"/>
    <col min="13" max="16384" width="9.140625" style="15"/>
  </cols>
  <sheetData>
    <row r="1" spans="1:12">
      <c r="A1" s="6" t="s">
        <v>9</v>
      </c>
      <c r="B1" s="66"/>
      <c r="C1" s="7"/>
    </row>
    <row r="2" spans="1:12">
      <c r="A2" s="769" t="s">
        <v>281</v>
      </c>
      <c r="B2" s="770"/>
      <c r="C2" s="771"/>
    </row>
    <row r="3" spans="1:12">
      <c r="A3" s="8"/>
      <c r="B3" s="67"/>
      <c r="C3" s="9"/>
    </row>
    <row r="4" spans="1:12">
      <c r="A4" s="769" t="s">
        <v>282</v>
      </c>
      <c r="B4" s="770"/>
      <c r="C4" s="771"/>
    </row>
    <row r="5" spans="1:12">
      <c r="A5" s="8"/>
      <c r="B5" s="67"/>
      <c r="C5" s="9"/>
    </row>
    <row r="6" spans="1:12" ht="18">
      <c r="A6" s="772" t="s">
        <v>5</v>
      </c>
      <c r="B6" s="772"/>
      <c r="C6" s="772"/>
      <c r="D6" s="772"/>
      <c r="E6" s="772"/>
      <c r="F6" s="772"/>
      <c r="G6" s="772"/>
      <c r="H6" s="772"/>
      <c r="I6" s="772"/>
      <c r="J6" s="772"/>
      <c r="K6" s="772"/>
      <c r="L6" s="772"/>
    </row>
    <row r="7" spans="1:12">
      <c r="A7" s="147"/>
      <c r="B7" s="147"/>
      <c r="C7" s="147"/>
      <c r="D7" s="147"/>
      <c r="E7" s="147"/>
      <c r="F7" s="147"/>
      <c r="G7" s="147"/>
      <c r="H7" s="204"/>
      <c r="I7" s="205"/>
      <c r="J7" s="205"/>
      <c r="K7" s="205"/>
    </row>
    <row r="8" spans="1:12" ht="18">
      <c r="A8" s="825" t="s">
        <v>767</v>
      </c>
      <c r="B8" s="825"/>
      <c r="C8" s="825"/>
      <c r="D8" s="825"/>
      <c r="E8" s="825"/>
      <c r="F8" s="825"/>
      <c r="G8" s="825"/>
      <c r="H8" s="825"/>
      <c r="I8" s="825"/>
      <c r="J8" s="825"/>
      <c r="K8" s="825"/>
      <c r="L8" s="825"/>
    </row>
    <row r="9" spans="1:12" ht="12" customHeight="1">
      <c r="A9" s="253"/>
      <c r="B9" s="253"/>
      <c r="C9" s="253"/>
      <c r="D9" s="253"/>
      <c r="E9" s="253"/>
      <c r="F9" s="253"/>
      <c r="G9" s="253"/>
      <c r="H9" s="253"/>
      <c r="I9" s="253"/>
      <c r="J9" s="253"/>
      <c r="K9" s="253"/>
      <c r="L9" s="253"/>
    </row>
    <row r="10" spans="1:12" ht="126" customHeight="1">
      <c r="A10" s="148" t="s">
        <v>14</v>
      </c>
      <c r="B10" s="149" t="s">
        <v>144</v>
      </c>
      <c r="C10" s="148" t="s">
        <v>15</v>
      </c>
      <c r="D10" s="148" t="s">
        <v>16</v>
      </c>
      <c r="E10" s="150" t="s">
        <v>17</v>
      </c>
      <c r="F10" s="151" t="s">
        <v>22</v>
      </c>
      <c r="G10" s="152" t="s">
        <v>18</v>
      </c>
      <c r="H10" s="153" t="s">
        <v>19</v>
      </c>
      <c r="I10" s="154" t="s">
        <v>28</v>
      </c>
      <c r="J10" s="150" t="s">
        <v>615</v>
      </c>
      <c r="K10" s="152" t="s">
        <v>23</v>
      </c>
      <c r="L10" s="155" t="s">
        <v>24</v>
      </c>
    </row>
    <row r="11" spans="1:12" s="53" customFormat="1" ht="14.25" customHeight="1" thickBot="1">
      <c r="A11" s="156">
        <v>1</v>
      </c>
      <c r="B11" s="156">
        <v>2</v>
      </c>
      <c r="C11" s="156">
        <v>3</v>
      </c>
      <c r="D11" s="156">
        <v>4</v>
      </c>
      <c r="E11" s="157">
        <v>5</v>
      </c>
      <c r="F11" s="158">
        <v>6</v>
      </c>
      <c r="G11" s="159" t="s">
        <v>33</v>
      </c>
      <c r="H11" s="160" t="s">
        <v>34</v>
      </c>
      <c r="I11" s="161">
        <v>9</v>
      </c>
      <c r="J11" s="477">
        <v>10</v>
      </c>
      <c r="K11" s="478">
        <v>11</v>
      </c>
      <c r="L11" s="479">
        <v>12</v>
      </c>
    </row>
    <row r="12" spans="1:12" ht="38.25" customHeight="1" thickTop="1">
      <c r="A12" s="721" t="s">
        <v>843</v>
      </c>
      <c r="B12" s="100">
        <v>1</v>
      </c>
      <c r="C12" s="87">
        <v>50</v>
      </c>
      <c r="D12" s="165" t="s">
        <v>7</v>
      </c>
      <c r="E12" s="35"/>
      <c r="F12" s="86">
        <f>E12*9.5%</f>
        <v>0</v>
      </c>
      <c r="G12" s="206">
        <f>E12+F12</f>
        <v>0</v>
      </c>
      <c r="H12" s="207">
        <f>G12*C12</f>
        <v>0</v>
      </c>
      <c r="I12" s="107"/>
      <c r="J12" s="143"/>
      <c r="K12" s="451">
        <f t="shared" ref="K12:K35" si="0">(J12*E12)/B12</f>
        <v>0</v>
      </c>
      <c r="L12" s="83"/>
    </row>
    <row r="13" spans="1:12" ht="45" customHeight="1">
      <c r="A13" s="721" t="s">
        <v>60</v>
      </c>
      <c r="B13" s="100">
        <v>2</v>
      </c>
      <c r="C13" s="87">
        <v>150</v>
      </c>
      <c r="D13" s="165" t="s">
        <v>7</v>
      </c>
      <c r="E13" s="35"/>
      <c r="F13" s="86">
        <f t="shared" ref="F13:F35" si="1">E13*9.5%</f>
        <v>0</v>
      </c>
      <c r="G13" s="206">
        <f t="shared" ref="G13:G35" si="2">E13+F13</f>
        <v>0</v>
      </c>
      <c r="H13" s="207">
        <f t="shared" ref="H13:H35" si="3">G13*C13</f>
        <v>0</v>
      </c>
      <c r="I13" s="108"/>
      <c r="J13" s="144"/>
      <c r="K13" s="451">
        <f t="shared" si="0"/>
        <v>0</v>
      </c>
      <c r="L13" s="83"/>
    </row>
    <row r="14" spans="1:12" ht="36.75" customHeight="1">
      <c r="A14" s="680" t="s">
        <v>842</v>
      </c>
      <c r="B14" s="84">
        <v>1</v>
      </c>
      <c r="C14" s="11">
        <v>15</v>
      </c>
      <c r="D14" s="165" t="s">
        <v>7</v>
      </c>
      <c r="E14" s="34"/>
      <c r="F14" s="86">
        <f t="shared" si="1"/>
        <v>0</v>
      </c>
      <c r="G14" s="206">
        <f t="shared" si="2"/>
        <v>0</v>
      </c>
      <c r="H14" s="207">
        <f t="shared" si="3"/>
        <v>0</v>
      </c>
      <c r="I14" s="108"/>
      <c r="J14" s="144"/>
      <c r="K14" s="451">
        <f t="shared" si="0"/>
        <v>0</v>
      </c>
      <c r="L14" s="83"/>
    </row>
    <row r="15" spans="1:12" ht="39.75" customHeight="1">
      <c r="A15" s="680" t="s">
        <v>577</v>
      </c>
      <c r="B15" s="84">
        <v>2</v>
      </c>
      <c r="C15" s="11">
        <v>80</v>
      </c>
      <c r="D15" s="165" t="s">
        <v>7</v>
      </c>
      <c r="E15" s="34"/>
      <c r="F15" s="86">
        <f t="shared" si="1"/>
        <v>0</v>
      </c>
      <c r="G15" s="206">
        <f t="shared" si="2"/>
        <v>0</v>
      </c>
      <c r="H15" s="207">
        <f t="shared" si="3"/>
        <v>0</v>
      </c>
      <c r="I15" s="108"/>
      <c r="J15" s="144"/>
      <c r="K15" s="451">
        <f t="shared" si="0"/>
        <v>0</v>
      </c>
      <c r="L15" s="83"/>
    </row>
    <row r="16" spans="1:12" ht="42" customHeight="1">
      <c r="A16" s="680" t="s">
        <v>61</v>
      </c>
      <c r="B16" s="84">
        <v>500</v>
      </c>
      <c r="C16" s="11">
        <v>15</v>
      </c>
      <c r="D16" s="165" t="s">
        <v>7</v>
      </c>
      <c r="E16" s="34"/>
      <c r="F16" s="86">
        <f t="shared" si="1"/>
        <v>0</v>
      </c>
      <c r="G16" s="206">
        <f t="shared" si="2"/>
        <v>0</v>
      </c>
      <c r="H16" s="207">
        <f t="shared" si="3"/>
        <v>0</v>
      </c>
      <c r="I16" s="108"/>
      <c r="J16" s="144"/>
      <c r="K16" s="451">
        <f t="shared" si="0"/>
        <v>0</v>
      </c>
      <c r="L16" s="83"/>
    </row>
    <row r="17" spans="1:12" ht="43.5" customHeight="1">
      <c r="A17" s="680" t="s">
        <v>555</v>
      </c>
      <c r="B17" s="84">
        <v>2</v>
      </c>
      <c r="C17" s="11">
        <v>50</v>
      </c>
      <c r="D17" s="165" t="s">
        <v>7</v>
      </c>
      <c r="E17" s="34"/>
      <c r="F17" s="86">
        <f t="shared" si="1"/>
        <v>0</v>
      </c>
      <c r="G17" s="206">
        <f t="shared" si="2"/>
        <v>0</v>
      </c>
      <c r="H17" s="207">
        <f t="shared" si="3"/>
        <v>0</v>
      </c>
      <c r="I17" s="108"/>
      <c r="J17" s="144"/>
      <c r="K17" s="451">
        <f t="shared" si="0"/>
        <v>0</v>
      </c>
      <c r="L17" s="83"/>
    </row>
    <row r="18" spans="1:12" ht="45" customHeight="1">
      <c r="A18" s="680" t="s">
        <v>578</v>
      </c>
      <c r="B18" s="84">
        <v>500</v>
      </c>
      <c r="C18" s="11">
        <v>10</v>
      </c>
      <c r="D18" s="165" t="s">
        <v>7</v>
      </c>
      <c r="E18" s="34"/>
      <c r="F18" s="86">
        <f t="shared" si="1"/>
        <v>0</v>
      </c>
      <c r="G18" s="206">
        <f t="shared" si="2"/>
        <v>0</v>
      </c>
      <c r="H18" s="207">
        <f t="shared" si="3"/>
        <v>0</v>
      </c>
      <c r="I18" s="108"/>
      <c r="J18" s="144"/>
      <c r="K18" s="451">
        <f t="shared" si="0"/>
        <v>0</v>
      </c>
      <c r="L18" s="83"/>
    </row>
    <row r="19" spans="1:12" ht="46.5" customHeight="1">
      <c r="A19" s="680" t="s">
        <v>579</v>
      </c>
      <c r="B19" s="84">
        <v>2</v>
      </c>
      <c r="C19" s="11">
        <v>100</v>
      </c>
      <c r="D19" s="165" t="s">
        <v>7</v>
      </c>
      <c r="E19" s="34"/>
      <c r="F19" s="86">
        <f t="shared" si="1"/>
        <v>0</v>
      </c>
      <c r="G19" s="206">
        <f t="shared" si="2"/>
        <v>0</v>
      </c>
      <c r="H19" s="207">
        <f t="shared" si="3"/>
        <v>0</v>
      </c>
      <c r="I19" s="108"/>
      <c r="J19" s="144"/>
      <c r="K19" s="451">
        <f t="shared" si="0"/>
        <v>0</v>
      </c>
      <c r="L19" s="83"/>
    </row>
    <row r="20" spans="1:12" ht="31.5" customHeight="1">
      <c r="A20" s="680" t="s">
        <v>62</v>
      </c>
      <c r="B20" s="84">
        <v>500</v>
      </c>
      <c r="C20" s="11">
        <v>10</v>
      </c>
      <c r="D20" s="165" t="s">
        <v>7</v>
      </c>
      <c r="E20" s="34"/>
      <c r="F20" s="86">
        <f t="shared" si="1"/>
        <v>0</v>
      </c>
      <c r="G20" s="206">
        <f t="shared" si="2"/>
        <v>0</v>
      </c>
      <c r="H20" s="207">
        <f t="shared" si="3"/>
        <v>0</v>
      </c>
      <c r="I20" s="108"/>
      <c r="J20" s="144"/>
      <c r="K20" s="451">
        <f t="shared" si="0"/>
        <v>0</v>
      </c>
      <c r="L20" s="83"/>
    </row>
    <row r="21" spans="1:12" ht="39" customHeight="1">
      <c r="A21" s="680" t="s">
        <v>63</v>
      </c>
      <c r="B21" s="84">
        <v>2</v>
      </c>
      <c r="C21" s="11">
        <v>150</v>
      </c>
      <c r="D21" s="165" t="s">
        <v>7</v>
      </c>
      <c r="E21" s="34"/>
      <c r="F21" s="86">
        <f t="shared" si="1"/>
        <v>0</v>
      </c>
      <c r="G21" s="206">
        <f t="shared" si="2"/>
        <v>0</v>
      </c>
      <c r="H21" s="207">
        <f t="shared" si="3"/>
        <v>0</v>
      </c>
      <c r="I21" s="108"/>
      <c r="J21" s="144"/>
      <c r="K21" s="451">
        <f t="shared" si="0"/>
        <v>0</v>
      </c>
      <c r="L21" s="83"/>
    </row>
    <row r="22" spans="1:12" ht="38.25" customHeight="1">
      <c r="A22" s="680" t="s">
        <v>319</v>
      </c>
      <c r="B22" s="84">
        <v>500</v>
      </c>
      <c r="C22" s="11">
        <v>20</v>
      </c>
      <c r="D22" s="12" t="s">
        <v>7</v>
      </c>
      <c r="E22" s="34"/>
      <c r="F22" s="86">
        <f t="shared" si="1"/>
        <v>0</v>
      </c>
      <c r="G22" s="206">
        <f t="shared" si="2"/>
        <v>0</v>
      </c>
      <c r="H22" s="207">
        <f t="shared" si="3"/>
        <v>0</v>
      </c>
      <c r="I22" s="108"/>
      <c r="J22" s="144"/>
      <c r="K22" s="451">
        <f t="shared" si="0"/>
        <v>0</v>
      </c>
      <c r="L22" s="83"/>
    </row>
    <row r="23" spans="1:12" ht="46.5" customHeight="1">
      <c r="A23" s="680" t="s">
        <v>556</v>
      </c>
      <c r="B23" s="84">
        <v>2</v>
      </c>
      <c r="C23" s="11">
        <v>140</v>
      </c>
      <c r="D23" s="12" t="s">
        <v>7</v>
      </c>
      <c r="E23" s="34"/>
      <c r="F23" s="86">
        <f t="shared" si="1"/>
        <v>0</v>
      </c>
      <c r="G23" s="206">
        <f t="shared" si="2"/>
        <v>0</v>
      </c>
      <c r="H23" s="207">
        <f t="shared" si="3"/>
        <v>0</v>
      </c>
      <c r="I23" s="108"/>
      <c r="J23" s="144"/>
      <c r="K23" s="451">
        <f t="shared" si="0"/>
        <v>0</v>
      </c>
      <c r="L23" s="83"/>
    </row>
    <row r="24" spans="1:12" ht="46.5" customHeight="1">
      <c r="A24" s="680" t="s">
        <v>580</v>
      </c>
      <c r="B24" s="84">
        <v>2</v>
      </c>
      <c r="C24" s="11">
        <v>100</v>
      </c>
      <c r="D24" s="12" t="s">
        <v>7</v>
      </c>
      <c r="E24" s="34"/>
      <c r="F24" s="86">
        <f>E24*9.5%</f>
        <v>0</v>
      </c>
      <c r="G24" s="206">
        <f>E24+F24</f>
        <v>0</v>
      </c>
      <c r="H24" s="207">
        <f>G24*C24</f>
        <v>0</v>
      </c>
      <c r="I24" s="108"/>
      <c r="J24" s="144"/>
      <c r="K24" s="451">
        <f t="shared" si="0"/>
        <v>0</v>
      </c>
      <c r="L24" s="83"/>
    </row>
    <row r="25" spans="1:12" ht="30" customHeight="1">
      <c r="A25" s="680" t="s">
        <v>581</v>
      </c>
      <c r="B25" s="84">
        <v>500</v>
      </c>
      <c r="C25" s="11">
        <v>10</v>
      </c>
      <c r="D25" s="165" t="s">
        <v>7</v>
      </c>
      <c r="E25" s="34"/>
      <c r="F25" s="86">
        <f t="shared" si="1"/>
        <v>0</v>
      </c>
      <c r="G25" s="206">
        <f t="shared" si="2"/>
        <v>0</v>
      </c>
      <c r="H25" s="207">
        <f t="shared" si="3"/>
        <v>0</v>
      </c>
      <c r="I25" s="108"/>
      <c r="J25" s="144"/>
      <c r="K25" s="451">
        <f t="shared" si="0"/>
        <v>0</v>
      </c>
      <c r="L25" s="83"/>
    </row>
    <row r="26" spans="1:12" ht="30" customHeight="1">
      <c r="A26" s="680" t="s">
        <v>233</v>
      </c>
      <c r="B26" s="84">
        <v>500</v>
      </c>
      <c r="C26" s="11">
        <v>20</v>
      </c>
      <c r="D26" s="165" t="s">
        <v>7</v>
      </c>
      <c r="E26" s="34"/>
      <c r="F26" s="86">
        <f t="shared" si="1"/>
        <v>0</v>
      </c>
      <c r="G26" s="206">
        <f t="shared" si="2"/>
        <v>0</v>
      </c>
      <c r="H26" s="207">
        <f t="shared" si="3"/>
        <v>0</v>
      </c>
      <c r="I26" s="108"/>
      <c r="J26" s="144"/>
      <c r="K26" s="451">
        <f t="shared" si="0"/>
        <v>0</v>
      </c>
      <c r="L26" s="83"/>
    </row>
    <row r="27" spans="1:12" ht="32.25" customHeight="1">
      <c r="A27" s="4" t="s">
        <v>570</v>
      </c>
      <c r="B27" s="84">
        <v>500</v>
      </c>
      <c r="C27" s="11">
        <v>20</v>
      </c>
      <c r="D27" s="165" t="s">
        <v>7</v>
      </c>
      <c r="E27" s="34"/>
      <c r="F27" s="86">
        <f t="shared" si="1"/>
        <v>0</v>
      </c>
      <c r="G27" s="206">
        <f t="shared" si="2"/>
        <v>0</v>
      </c>
      <c r="H27" s="207">
        <f t="shared" si="3"/>
        <v>0</v>
      </c>
      <c r="I27" s="108"/>
      <c r="J27" s="144"/>
      <c r="K27" s="451">
        <f t="shared" si="0"/>
        <v>0</v>
      </c>
      <c r="L27" s="83"/>
    </row>
    <row r="28" spans="1:12" ht="40.5" customHeight="1">
      <c r="A28" s="4" t="s">
        <v>64</v>
      </c>
      <c r="B28" s="84">
        <v>1</v>
      </c>
      <c r="C28" s="11">
        <v>100</v>
      </c>
      <c r="D28" s="165" t="s">
        <v>7</v>
      </c>
      <c r="E28" s="34"/>
      <c r="F28" s="86">
        <f t="shared" si="1"/>
        <v>0</v>
      </c>
      <c r="G28" s="206">
        <f t="shared" si="2"/>
        <v>0</v>
      </c>
      <c r="H28" s="207">
        <f t="shared" si="3"/>
        <v>0</v>
      </c>
      <c r="I28" s="108"/>
      <c r="J28" s="144"/>
      <c r="K28" s="451">
        <f t="shared" si="0"/>
        <v>0</v>
      </c>
      <c r="L28" s="83"/>
    </row>
    <row r="29" spans="1:12" ht="34.5" customHeight="1">
      <c r="A29" s="4" t="s">
        <v>234</v>
      </c>
      <c r="B29" s="84">
        <v>500</v>
      </c>
      <c r="C29" s="223">
        <v>100</v>
      </c>
      <c r="D29" s="165" t="s">
        <v>7</v>
      </c>
      <c r="E29" s="34"/>
      <c r="F29" s="86">
        <f t="shared" si="1"/>
        <v>0</v>
      </c>
      <c r="G29" s="206">
        <f t="shared" si="2"/>
        <v>0</v>
      </c>
      <c r="H29" s="207">
        <f t="shared" si="3"/>
        <v>0</v>
      </c>
      <c r="I29" s="108"/>
      <c r="J29" s="144"/>
      <c r="K29" s="451">
        <f t="shared" si="0"/>
        <v>0</v>
      </c>
      <c r="L29" s="83"/>
    </row>
    <row r="30" spans="1:12" ht="36.75" customHeight="1">
      <c r="A30" s="4" t="s">
        <v>235</v>
      </c>
      <c r="B30" s="84">
        <v>500</v>
      </c>
      <c r="C30" s="223">
        <v>70</v>
      </c>
      <c r="D30" s="165" t="s">
        <v>7</v>
      </c>
      <c r="E30" s="34"/>
      <c r="F30" s="86">
        <f t="shared" si="1"/>
        <v>0</v>
      </c>
      <c r="G30" s="206">
        <f t="shared" si="2"/>
        <v>0</v>
      </c>
      <c r="H30" s="207">
        <f t="shared" si="3"/>
        <v>0</v>
      </c>
      <c r="I30" s="108"/>
      <c r="J30" s="144"/>
      <c r="K30" s="451">
        <f t="shared" si="0"/>
        <v>0</v>
      </c>
      <c r="L30" s="83"/>
    </row>
    <row r="31" spans="1:12" ht="36.75" customHeight="1">
      <c r="A31" s="4" t="s">
        <v>457</v>
      </c>
      <c r="B31" s="84">
        <v>500</v>
      </c>
      <c r="C31" s="223">
        <v>20</v>
      </c>
      <c r="D31" s="165" t="s">
        <v>7</v>
      </c>
      <c r="E31" s="34"/>
      <c r="F31" s="86">
        <f t="shared" si="1"/>
        <v>0</v>
      </c>
      <c r="G31" s="206">
        <f t="shared" si="2"/>
        <v>0</v>
      </c>
      <c r="H31" s="207">
        <f t="shared" si="3"/>
        <v>0</v>
      </c>
      <c r="I31" s="108"/>
      <c r="J31" s="144"/>
      <c r="K31" s="451">
        <f t="shared" si="0"/>
        <v>0</v>
      </c>
      <c r="L31" s="83"/>
    </row>
    <row r="32" spans="1:12" ht="33" customHeight="1">
      <c r="A32" s="4" t="s">
        <v>458</v>
      </c>
      <c r="B32" s="84">
        <v>500</v>
      </c>
      <c r="C32" s="223">
        <v>20</v>
      </c>
      <c r="D32" s="165" t="s">
        <v>7</v>
      </c>
      <c r="E32" s="34"/>
      <c r="F32" s="86">
        <f t="shared" si="1"/>
        <v>0</v>
      </c>
      <c r="G32" s="206">
        <f t="shared" si="2"/>
        <v>0</v>
      </c>
      <c r="H32" s="207">
        <f t="shared" si="3"/>
        <v>0</v>
      </c>
      <c r="I32" s="108"/>
      <c r="J32" s="144"/>
      <c r="K32" s="451">
        <f t="shared" si="0"/>
        <v>0</v>
      </c>
      <c r="L32" s="83"/>
    </row>
    <row r="33" spans="1:13" ht="36" customHeight="1">
      <c r="A33" s="4" t="s">
        <v>459</v>
      </c>
      <c r="B33" s="84">
        <v>200</v>
      </c>
      <c r="C33" s="223">
        <v>50</v>
      </c>
      <c r="D33" s="165" t="s">
        <v>7</v>
      </c>
      <c r="E33" s="34"/>
      <c r="F33" s="86">
        <f t="shared" si="1"/>
        <v>0</v>
      </c>
      <c r="G33" s="206">
        <f t="shared" si="2"/>
        <v>0</v>
      </c>
      <c r="H33" s="207">
        <f t="shared" si="3"/>
        <v>0</v>
      </c>
      <c r="I33" s="108"/>
      <c r="J33" s="144"/>
      <c r="K33" s="451">
        <f t="shared" si="0"/>
        <v>0</v>
      </c>
      <c r="L33" s="83"/>
    </row>
    <row r="34" spans="1:13" ht="35.25" customHeight="1">
      <c r="A34" s="4" t="s">
        <v>236</v>
      </c>
      <c r="B34" s="84">
        <v>500</v>
      </c>
      <c r="C34" s="223">
        <v>20</v>
      </c>
      <c r="D34" s="165" t="s">
        <v>7</v>
      </c>
      <c r="E34" s="34"/>
      <c r="F34" s="86">
        <f t="shared" si="1"/>
        <v>0</v>
      </c>
      <c r="G34" s="206">
        <f t="shared" si="2"/>
        <v>0</v>
      </c>
      <c r="H34" s="207">
        <f t="shared" si="3"/>
        <v>0</v>
      </c>
      <c r="I34" s="108"/>
      <c r="J34" s="144"/>
      <c r="K34" s="451">
        <f t="shared" si="0"/>
        <v>0</v>
      </c>
      <c r="L34" s="83"/>
    </row>
    <row r="35" spans="1:13" ht="36" customHeight="1">
      <c r="A35" s="4" t="s">
        <v>460</v>
      </c>
      <c r="B35" s="84">
        <v>1</v>
      </c>
      <c r="C35" s="223">
        <v>100</v>
      </c>
      <c r="D35" s="165" t="s">
        <v>7</v>
      </c>
      <c r="E35" s="34"/>
      <c r="F35" s="86">
        <f t="shared" si="1"/>
        <v>0</v>
      </c>
      <c r="G35" s="206">
        <f t="shared" si="2"/>
        <v>0</v>
      </c>
      <c r="H35" s="207">
        <f t="shared" si="3"/>
        <v>0</v>
      </c>
      <c r="I35" s="108"/>
      <c r="J35" s="144"/>
      <c r="K35" s="451">
        <f t="shared" si="0"/>
        <v>0</v>
      </c>
      <c r="L35" s="83"/>
    </row>
    <row r="36" spans="1:13" ht="26.25" customHeight="1">
      <c r="A36" s="829" t="s">
        <v>309</v>
      </c>
      <c r="B36" s="829"/>
      <c r="C36" s="829"/>
      <c r="D36" s="785"/>
      <c r="E36" s="14"/>
      <c r="F36" s="76"/>
      <c r="G36" s="273"/>
      <c r="H36" s="279">
        <f>SUM(H12:H35)</f>
        <v>0</v>
      </c>
      <c r="I36" s="273"/>
      <c r="J36" s="240"/>
      <c r="K36" s="240"/>
      <c r="L36" s="83"/>
    </row>
    <row r="37" spans="1:13" ht="13.5" thickBot="1"/>
    <row r="38" spans="1:13" ht="24" customHeight="1" thickBot="1">
      <c r="A38" s="762" t="s">
        <v>12</v>
      </c>
      <c r="B38" s="762"/>
      <c r="C38" s="762"/>
      <c r="D38" s="762"/>
      <c r="E38" s="763">
        <f>E40-(E40*0.086758)</f>
        <v>0</v>
      </c>
      <c r="F38" s="799"/>
      <c r="G38" s="15" t="s">
        <v>6</v>
      </c>
    </row>
    <row r="39" spans="1:13" ht="16.5" thickBot="1">
      <c r="B39" s="15"/>
      <c r="D39" s="17"/>
      <c r="E39" s="92"/>
      <c r="F39" s="92"/>
    </row>
    <row r="40" spans="1:13" ht="25.5" customHeight="1" thickBot="1">
      <c r="A40" s="765" t="s">
        <v>13</v>
      </c>
      <c r="B40" s="765"/>
      <c r="C40" s="765"/>
      <c r="D40" s="765"/>
      <c r="E40" s="763">
        <f>H36</f>
        <v>0</v>
      </c>
      <c r="F40" s="799"/>
      <c r="G40" s="15" t="s">
        <v>6</v>
      </c>
    </row>
    <row r="41" spans="1:13">
      <c r="A41" s="141"/>
      <c r="B41" s="141"/>
      <c r="C41" s="141"/>
      <c r="D41" s="141"/>
      <c r="E41" s="260"/>
      <c r="F41" s="260"/>
    </row>
    <row r="42" spans="1:13">
      <c r="A42" s="141"/>
      <c r="B42" s="141"/>
      <c r="C42" s="141"/>
      <c r="D42" s="141"/>
      <c r="E42" s="260"/>
      <c r="F42" s="260"/>
    </row>
    <row r="43" spans="1:13" s="169" customFormat="1" ht="15" customHeight="1">
      <c r="A43" s="793" t="s">
        <v>3</v>
      </c>
      <c r="B43" s="793"/>
      <c r="C43" s="793"/>
      <c r="D43" s="793"/>
      <c r="E43" s="793"/>
      <c r="F43" s="793"/>
      <c r="G43" s="793"/>
      <c r="H43" s="793"/>
      <c r="I43" s="793"/>
      <c r="J43" s="793"/>
      <c r="K43" s="793"/>
    </row>
    <row r="44" spans="1:13" s="169" customFormat="1">
      <c r="A44" s="197"/>
      <c r="B44" s="198"/>
      <c r="C44" s="197"/>
      <c r="D44" s="197"/>
      <c r="E44" s="197"/>
      <c r="F44" s="197"/>
      <c r="G44" s="197"/>
      <c r="H44" s="197"/>
      <c r="I44" s="197"/>
      <c r="J44" s="21"/>
      <c r="K44" s="21"/>
    </row>
    <row r="45" spans="1:13" ht="15" customHeight="1">
      <c r="A45" s="18" t="s">
        <v>1</v>
      </c>
      <c r="B45" s="138"/>
      <c r="C45" s="18"/>
      <c r="D45" s="18"/>
      <c r="E45" s="19"/>
      <c r="F45" s="19"/>
      <c r="G45" s="18"/>
      <c r="H45" s="18"/>
      <c r="I45" s="18"/>
      <c r="J45" s="761"/>
      <c r="K45" s="761"/>
    </row>
    <row r="46" spans="1:13">
      <c r="A46" s="18"/>
      <c r="B46" s="138"/>
      <c r="C46" s="18"/>
      <c r="D46" s="18"/>
      <c r="E46" s="19"/>
      <c r="F46" s="19"/>
      <c r="G46" s="18"/>
      <c r="H46" s="18"/>
      <c r="I46" s="18"/>
      <c r="J46" s="18"/>
      <c r="K46" s="18"/>
      <c r="L46" s="16"/>
    </row>
    <row r="47" spans="1:13">
      <c r="A47" s="18" t="s">
        <v>2</v>
      </c>
      <c r="B47" s="138"/>
      <c r="C47" s="18"/>
      <c r="D47" s="18"/>
      <c r="E47" s="19"/>
      <c r="F47" s="19"/>
      <c r="G47" s="18"/>
      <c r="H47" s="18"/>
      <c r="I47" s="21"/>
      <c r="J47" s="98"/>
      <c r="K47" s="98"/>
      <c r="L47" s="172"/>
      <c r="M47" s="169"/>
    </row>
    <row r="48" spans="1:13" s="26" customFormat="1" ht="35.25" customHeight="1">
      <c r="A48" s="828" t="s">
        <v>589</v>
      </c>
      <c r="B48" s="828"/>
      <c r="C48" s="828"/>
      <c r="D48" s="828"/>
      <c r="E48" s="828"/>
      <c r="F48" s="828"/>
      <c r="G48" s="828"/>
      <c r="H48" s="828"/>
      <c r="I48" s="828"/>
      <c r="J48" s="828"/>
      <c r="K48" s="828"/>
    </row>
    <row r="49" spans="1:12" s="26" customFormat="1" ht="15.75">
      <c r="A49" s="27" t="s">
        <v>25</v>
      </c>
      <c r="B49" s="70"/>
      <c r="C49" s="28"/>
      <c r="D49" s="28"/>
      <c r="E49" s="28"/>
      <c r="F49" s="28"/>
      <c r="G49" s="28"/>
      <c r="H49" s="29"/>
      <c r="I49" s="29"/>
    </row>
    <row r="50" spans="1:12" s="26" customFormat="1" ht="43.5" customHeight="1">
      <c r="A50" s="776" t="s">
        <v>222</v>
      </c>
      <c r="B50" s="776"/>
      <c r="C50" s="776"/>
      <c r="D50" s="779" t="s">
        <v>27</v>
      </c>
      <c r="E50" s="779"/>
      <c r="F50" s="779"/>
      <c r="G50" s="779"/>
      <c r="H50" s="779"/>
      <c r="I50" s="779"/>
      <c r="J50" s="779"/>
      <c r="K50" s="779"/>
    </row>
    <row r="51" spans="1:12" s="26" customFormat="1" ht="28.5" customHeight="1">
      <c r="A51" s="773" t="s">
        <v>223</v>
      </c>
      <c r="B51" s="773"/>
      <c r="C51" s="773"/>
      <c r="D51" s="776" t="s">
        <v>29</v>
      </c>
      <c r="E51" s="776"/>
      <c r="F51" s="776"/>
      <c r="G51" s="776"/>
      <c r="H51" s="776"/>
      <c r="I51" s="776"/>
      <c r="J51" s="776"/>
      <c r="K51" s="776"/>
    </row>
    <row r="52" spans="1:12" s="26" customFormat="1" ht="51.75" customHeight="1">
      <c r="A52" s="773" t="s">
        <v>601</v>
      </c>
      <c r="B52" s="773"/>
      <c r="C52" s="773"/>
      <c r="D52" s="773" t="s">
        <v>609</v>
      </c>
      <c r="E52" s="773"/>
      <c r="F52" s="773"/>
      <c r="G52" s="773"/>
      <c r="H52" s="773"/>
      <c r="I52" s="773"/>
      <c r="J52" s="773"/>
      <c r="K52" s="773"/>
    </row>
    <row r="53" spans="1:12" s="26" customFormat="1" ht="27" customHeight="1">
      <c r="A53" s="773" t="s">
        <v>634</v>
      </c>
      <c r="B53" s="773"/>
      <c r="C53" s="773"/>
      <c r="D53" s="822" t="s">
        <v>224</v>
      </c>
      <c r="E53" s="823"/>
      <c r="F53" s="823"/>
      <c r="G53" s="823"/>
      <c r="H53" s="823"/>
      <c r="I53" s="823"/>
      <c r="J53" s="823"/>
      <c r="K53" s="824"/>
    </row>
    <row r="54" spans="1:12" s="26" customFormat="1" ht="14.25" customHeight="1">
      <c r="A54" s="30"/>
      <c r="B54" s="71"/>
      <c r="C54" s="30"/>
      <c r="D54" s="30"/>
      <c r="E54" s="30"/>
      <c r="F54" s="30"/>
      <c r="G54" s="30"/>
      <c r="H54" s="30"/>
      <c r="I54" s="30"/>
    </row>
    <row r="55" spans="1:12" s="26" customFormat="1" ht="14.25" customHeight="1">
      <c r="A55" s="31" t="s">
        <v>26</v>
      </c>
      <c r="B55" s="72"/>
      <c r="C55" s="32"/>
      <c r="D55" s="32"/>
      <c r="E55" s="32"/>
      <c r="F55" s="32"/>
      <c r="G55" s="32"/>
      <c r="H55" s="33"/>
      <c r="I55" s="33"/>
    </row>
    <row r="56" spans="1:12" ht="130.5" customHeight="1">
      <c r="A56" s="148" t="s">
        <v>14</v>
      </c>
      <c r="B56" s="149" t="s">
        <v>144</v>
      </c>
      <c r="C56" s="148" t="s">
        <v>15</v>
      </c>
      <c r="D56" s="148" t="s">
        <v>16</v>
      </c>
      <c r="E56" s="150" t="s">
        <v>17</v>
      </c>
      <c r="F56" s="151" t="s">
        <v>22</v>
      </c>
      <c r="G56" s="152" t="s">
        <v>231</v>
      </c>
      <c r="H56" s="153" t="s">
        <v>19</v>
      </c>
      <c r="I56" s="154" t="s">
        <v>28</v>
      </c>
      <c r="J56" s="150" t="s">
        <v>621</v>
      </c>
      <c r="K56" s="152" t="s">
        <v>23</v>
      </c>
      <c r="L56" s="155" t="s">
        <v>24</v>
      </c>
    </row>
    <row r="57" spans="1:12" s="53" customFormat="1" ht="14.25" customHeight="1" thickBot="1">
      <c r="A57" s="156">
        <v>1</v>
      </c>
      <c r="B57" s="156">
        <v>2</v>
      </c>
      <c r="C57" s="156">
        <v>3</v>
      </c>
      <c r="D57" s="156">
        <v>4</v>
      </c>
      <c r="E57" s="157">
        <v>5</v>
      </c>
      <c r="F57" s="158">
        <v>6</v>
      </c>
      <c r="G57" s="159" t="s">
        <v>33</v>
      </c>
      <c r="H57" s="160" t="s">
        <v>34</v>
      </c>
      <c r="I57" s="161">
        <v>9</v>
      </c>
      <c r="J57" s="162">
        <v>10</v>
      </c>
      <c r="K57" s="159">
        <v>11</v>
      </c>
      <c r="L57" s="163">
        <v>12</v>
      </c>
    </row>
    <row r="58" spans="1:12" ht="13.5" thickTop="1">
      <c r="A58" s="85" t="s">
        <v>30</v>
      </c>
      <c r="B58" s="99">
        <v>200</v>
      </c>
      <c r="C58" s="38">
        <v>50</v>
      </c>
      <c r="D58" s="100" t="s">
        <v>0</v>
      </c>
      <c r="E58" s="45">
        <v>2.1</v>
      </c>
      <c r="F58" s="45">
        <f>E58*9.5%</f>
        <v>0.19950000000000001</v>
      </c>
      <c r="G58" s="86">
        <f>E58+F58</f>
        <v>2.2995000000000001</v>
      </c>
      <c r="H58" s="46">
        <f>C58*G58</f>
        <v>114.97500000000001</v>
      </c>
      <c r="I58" s="89" t="s">
        <v>225</v>
      </c>
      <c r="J58" s="164">
        <v>220</v>
      </c>
      <c r="K58" s="96">
        <f>(J58*E58)/B58</f>
        <v>2.31</v>
      </c>
      <c r="L58" s="165"/>
    </row>
    <row r="59" spans="1:12">
      <c r="A59" s="88" t="s">
        <v>31</v>
      </c>
      <c r="B59" s="68">
        <v>1</v>
      </c>
      <c r="C59" s="84">
        <v>80</v>
      </c>
      <c r="D59" s="37" t="s">
        <v>7</v>
      </c>
      <c r="E59" s="109">
        <v>7.8</v>
      </c>
      <c r="F59" s="109">
        <f>E59*9.5%</f>
        <v>0.74099999999999999</v>
      </c>
      <c r="G59" s="22">
        <f>E59+F59</f>
        <v>8.5410000000000004</v>
      </c>
      <c r="H59" s="23">
        <f>G59*C59</f>
        <v>683.28</v>
      </c>
      <c r="I59" s="179" t="s">
        <v>226</v>
      </c>
      <c r="J59" s="180">
        <v>1</v>
      </c>
      <c r="K59" s="96">
        <f>(J59*E59)/B59</f>
        <v>7.8</v>
      </c>
      <c r="L59" s="12" t="s">
        <v>35</v>
      </c>
    </row>
    <row r="60" spans="1:12">
      <c r="A60" s="88" t="s">
        <v>32</v>
      </c>
      <c r="B60" s="101">
        <v>1</v>
      </c>
      <c r="C60" s="37">
        <v>200</v>
      </c>
      <c r="D60" s="37" t="s">
        <v>8</v>
      </c>
      <c r="E60" s="109">
        <v>1.5</v>
      </c>
      <c r="F60" s="45">
        <f>E60*9.5%</f>
        <v>0.14250000000000002</v>
      </c>
      <c r="G60" s="86">
        <f>E60+F60</f>
        <v>1.6425000000000001</v>
      </c>
      <c r="H60" s="46">
        <f>C60*G60</f>
        <v>328.5</v>
      </c>
      <c r="I60" s="181" t="s">
        <v>227</v>
      </c>
      <c r="J60" s="180">
        <v>1</v>
      </c>
      <c r="K60" s="96">
        <f>(J60*E60)/B60</f>
        <v>1.5</v>
      </c>
      <c r="L60" s="12"/>
    </row>
    <row r="61" spans="1:12">
      <c r="B61" s="475"/>
      <c r="D61" s="15"/>
      <c r="E61" s="17"/>
      <c r="F61" s="17"/>
      <c r="H61" s="16"/>
    </row>
    <row r="62" spans="1:12">
      <c r="B62" s="244"/>
      <c r="D62" s="15"/>
      <c r="F62" s="15"/>
    </row>
  </sheetData>
  <sheetProtection selectLockedCells="1"/>
  <mergeCells count="20">
    <mergeCell ref="A51:C51"/>
    <mergeCell ref="D51:K51"/>
    <mergeCell ref="A53:C53"/>
    <mergeCell ref="D53:K53"/>
    <mergeCell ref="A52:C52"/>
    <mergeCell ref="D52:K52"/>
    <mergeCell ref="A43:K43"/>
    <mergeCell ref="J45:K45"/>
    <mergeCell ref="A50:C50"/>
    <mergeCell ref="A2:C2"/>
    <mergeCell ref="A4:C4"/>
    <mergeCell ref="E40:F40"/>
    <mergeCell ref="A36:D36"/>
    <mergeCell ref="A38:D38"/>
    <mergeCell ref="E38:F38"/>
    <mergeCell ref="A6:L6"/>
    <mergeCell ref="A8:L8"/>
    <mergeCell ref="A40:D40"/>
    <mergeCell ref="D50:K50"/>
    <mergeCell ref="A48:K48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75"/>
  <sheetViews>
    <sheetView view="pageLayout" topLeftCell="A5" zoomScale="80" zoomScaleNormal="100" zoomScalePageLayoutView="80" workbookViewId="0">
      <selection activeCell="H51" sqref="H51"/>
    </sheetView>
  </sheetViews>
  <sheetFormatPr defaultColWidth="9.140625" defaultRowHeight="12.75"/>
  <cols>
    <col min="1" max="1" width="47.85546875" style="15" customWidth="1"/>
    <col min="2" max="2" width="10.140625" style="256" customWidth="1"/>
    <col min="3" max="3" width="8.7109375" style="15" customWidth="1"/>
    <col min="4" max="4" width="7.85546875" style="15" customWidth="1"/>
    <col min="5" max="5" width="12.28515625" style="15" customWidth="1"/>
    <col min="6" max="6" width="8.42578125" style="15" customWidth="1"/>
    <col min="7" max="7" width="12.5703125" style="15" customWidth="1"/>
    <col min="8" max="8" width="16" style="15" customWidth="1"/>
    <col min="9" max="9" width="26.7109375" style="15" customWidth="1"/>
    <col min="10" max="10" width="15" style="15" customWidth="1"/>
    <col min="11" max="11" width="14.42578125" style="15" customWidth="1"/>
    <col min="12" max="12" width="15.42578125" style="15" customWidth="1"/>
    <col min="13" max="16384" width="9.140625" style="15"/>
  </cols>
  <sheetData>
    <row r="1" spans="1:12">
      <c r="A1" s="6" t="s">
        <v>9</v>
      </c>
      <c r="B1" s="66"/>
      <c r="C1" s="7"/>
    </row>
    <row r="2" spans="1:12">
      <c r="A2" s="769" t="s">
        <v>281</v>
      </c>
      <c r="B2" s="770"/>
      <c r="C2" s="771"/>
    </row>
    <row r="3" spans="1:12">
      <c r="A3" s="8"/>
      <c r="B3" s="67"/>
      <c r="C3" s="9"/>
    </row>
    <row r="4" spans="1:12">
      <c r="A4" s="769" t="s">
        <v>282</v>
      </c>
      <c r="B4" s="770"/>
      <c r="C4" s="771"/>
    </row>
    <row r="5" spans="1:12">
      <c r="A5" s="8"/>
      <c r="B5" s="67"/>
      <c r="C5" s="9"/>
    </row>
    <row r="8" spans="1:12" ht="18">
      <c r="A8" s="772" t="s">
        <v>5</v>
      </c>
      <c r="B8" s="772"/>
      <c r="C8" s="772"/>
      <c r="D8" s="772"/>
      <c r="E8" s="772"/>
      <c r="F8" s="772"/>
      <c r="G8" s="772"/>
      <c r="H8" s="772"/>
      <c r="I8" s="772"/>
      <c r="J8" s="772"/>
      <c r="K8" s="772"/>
      <c r="L8" s="772"/>
    </row>
    <row r="9" spans="1:12">
      <c r="A9" s="147"/>
      <c r="B9" s="268"/>
      <c r="C9" s="147"/>
      <c r="D9" s="147"/>
      <c r="E9" s="147"/>
      <c r="F9" s="147"/>
      <c r="G9" s="147"/>
      <c r="H9" s="204"/>
      <c r="I9" s="205"/>
      <c r="J9" s="205"/>
      <c r="K9" s="205"/>
    </row>
    <row r="10" spans="1:12" ht="18">
      <c r="A10" s="825" t="s">
        <v>768</v>
      </c>
      <c r="B10" s="825"/>
      <c r="C10" s="825"/>
      <c r="D10" s="825"/>
      <c r="E10" s="825"/>
      <c r="F10" s="825"/>
      <c r="G10" s="825"/>
      <c r="H10" s="825"/>
      <c r="I10" s="825"/>
      <c r="J10" s="825"/>
      <c r="K10" s="825"/>
      <c r="L10" s="825"/>
    </row>
    <row r="11" spans="1:12" ht="18">
      <c r="A11" s="252"/>
      <c r="B11" s="356"/>
      <c r="C11" s="252"/>
      <c r="D11" s="252"/>
      <c r="E11" s="252"/>
      <c r="F11" s="252"/>
      <c r="G11" s="252"/>
      <c r="H11" s="252"/>
      <c r="I11" s="252"/>
      <c r="J11" s="252"/>
      <c r="K11" s="252"/>
      <c r="L11" s="252"/>
    </row>
    <row r="12" spans="1:12" ht="126" customHeight="1">
      <c r="A12" s="148" t="s">
        <v>14</v>
      </c>
      <c r="B12" s="149" t="s">
        <v>144</v>
      </c>
      <c r="C12" s="148" t="s">
        <v>15</v>
      </c>
      <c r="D12" s="148" t="s">
        <v>16</v>
      </c>
      <c r="E12" s="150" t="s">
        <v>17</v>
      </c>
      <c r="F12" s="151" t="s">
        <v>22</v>
      </c>
      <c r="G12" s="152" t="s">
        <v>18</v>
      </c>
      <c r="H12" s="153" t="s">
        <v>19</v>
      </c>
      <c r="I12" s="154" t="s">
        <v>28</v>
      </c>
      <c r="J12" s="150" t="s">
        <v>614</v>
      </c>
      <c r="K12" s="152" t="s">
        <v>23</v>
      </c>
      <c r="L12" s="155" t="s">
        <v>24</v>
      </c>
    </row>
    <row r="13" spans="1:12" s="53" customFormat="1" ht="14.25" customHeight="1" thickBot="1">
      <c r="A13" s="156">
        <v>1</v>
      </c>
      <c r="B13" s="156">
        <v>2</v>
      </c>
      <c r="C13" s="156">
        <v>3</v>
      </c>
      <c r="D13" s="156">
        <v>4</v>
      </c>
      <c r="E13" s="157">
        <v>5</v>
      </c>
      <c r="F13" s="158">
        <v>6</v>
      </c>
      <c r="G13" s="159" t="s">
        <v>33</v>
      </c>
      <c r="H13" s="160" t="s">
        <v>34</v>
      </c>
      <c r="I13" s="161">
        <v>9</v>
      </c>
      <c r="J13" s="477">
        <v>10</v>
      </c>
      <c r="K13" s="478">
        <v>11</v>
      </c>
      <c r="L13" s="479">
        <v>12</v>
      </c>
    </row>
    <row r="14" spans="1:12" ht="31.5" customHeight="1" thickTop="1">
      <c r="A14" s="1" t="s">
        <v>238</v>
      </c>
      <c r="B14" s="282">
        <v>1.2</v>
      </c>
      <c r="C14" s="87">
        <v>300</v>
      </c>
      <c r="D14" s="165" t="s">
        <v>7</v>
      </c>
      <c r="E14" s="35"/>
      <c r="F14" s="86">
        <f>E14*9.5%</f>
        <v>0</v>
      </c>
      <c r="G14" s="206">
        <f>E14+F14</f>
        <v>0</v>
      </c>
      <c r="H14" s="207">
        <f>G14*C14</f>
        <v>0</v>
      </c>
      <c r="I14" s="111"/>
      <c r="J14" s="143"/>
      <c r="K14" s="10">
        <f t="shared" ref="K14:K31" si="0">(J14*E14)/B14</f>
        <v>0</v>
      </c>
      <c r="L14" s="246"/>
    </row>
    <row r="15" spans="1:12" ht="29.25" customHeight="1">
      <c r="A15" s="2" t="s">
        <v>239</v>
      </c>
      <c r="B15" s="283">
        <v>1.4</v>
      </c>
      <c r="C15" s="11">
        <v>100</v>
      </c>
      <c r="D15" s="12" t="s">
        <v>7</v>
      </c>
      <c r="E15" s="34"/>
      <c r="F15" s="86">
        <f t="shared" ref="F15:F50" si="1">E15*9.5%</f>
        <v>0</v>
      </c>
      <c r="G15" s="206">
        <f t="shared" ref="G15:G50" si="2">E15+F15</f>
        <v>0</v>
      </c>
      <c r="H15" s="207">
        <f t="shared" ref="H15:H50" si="3">G15*C15</f>
        <v>0</v>
      </c>
      <c r="I15" s="112"/>
      <c r="J15" s="144"/>
      <c r="K15" s="10">
        <f t="shared" si="0"/>
        <v>0</v>
      </c>
      <c r="L15" s="246"/>
    </row>
    <row r="16" spans="1:12" ht="29.25" customHeight="1">
      <c r="A16" s="1" t="s">
        <v>398</v>
      </c>
      <c r="B16" s="283">
        <v>71.5</v>
      </c>
      <c r="C16" s="11">
        <v>5000</v>
      </c>
      <c r="D16" s="12" t="s">
        <v>0</v>
      </c>
      <c r="E16" s="34"/>
      <c r="F16" s="86">
        <f t="shared" si="1"/>
        <v>0</v>
      </c>
      <c r="G16" s="206">
        <f t="shared" si="2"/>
        <v>0</v>
      </c>
      <c r="H16" s="207">
        <f t="shared" si="3"/>
        <v>0</v>
      </c>
      <c r="I16" s="112"/>
      <c r="J16" s="144"/>
      <c r="K16" s="10">
        <f t="shared" si="0"/>
        <v>0</v>
      </c>
      <c r="L16" s="246"/>
    </row>
    <row r="17" spans="1:12" ht="29.25" customHeight="1">
      <c r="A17" s="1" t="s">
        <v>399</v>
      </c>
      <c r="B17" s="283">
        <v>71.5</v>
      </c>
      <c r="C17" s="11">
        <v>5000</v>
      </c>
      <c r="D17" s="12" t="s">
        <v>0</v>
      </c>
      <c r="E17" s="34"/>
      <c r="F17" s="86">
        <f t="shared" si="1"/>
        <v>0</v>
      </c>
      <c r="G17" s="206">
        <f t="shared" si="2"/>
        <v>0</v>
      </c>
      <c r="H17" s="207">
        <f t="shared" si="3"/>
        <v>0</v>
      </c>
      <c r="I17" s="112"/>
      <c r="J17" s="144"/>
      <c r="K17" s="10">
        <f t="shared" si="0"/>
        <v>0</v>
      </c>
      <c r="L17" s="246"/>
    </row>
    <row r="18" spans="1:12" ht="39.75" customHeight="1">
      <c r="A18" s="2" t="s">
        <v>65</v>
      </c>
      <c r="B18" s="84">
        <v>1</v>
      </c>
      <c r="C18" s="11">
        <v>30</v>
      </c>
      <c r="D18" s="12" t="s">
        <v>7</v>
      </c>
      <c r="E18" s="34"/>
      <c r="F18" s="86">
        <f t="shared" si="1"/>
        <v>0</v>
      </c>
      <c r="G18" s="206">
        <f t="shared" si="2"/>
        <v>0</v>
      </c>
      <c r="H18" s="207">
        <f t="shared" si="3"/>
        <v>0</v>
      </c>
      <c r="I18" s="112"/>
      <c r="J18" s="144"/>
      <c r="K18" s="10">
        <f t="shared" si="0"/>
        <v>0</v>
      </c>
      <c r="L18" s="246"/>
    </row>
    <row r="19" spans="1:12" ht="39.75" customHeight="1">
      <c r="A19" s="2" t="s">
        <v>66</v>
      </c>
      <c r="B19" s="84">
        <v>1</v>
      </c>
      <c r="C19" s="11">
        <v>30</v>
      </c>
      <c r="D19" s="12" t="s">
        <v>7</v>
      </c>
      <c r="E19" s="34"/>
      <c r="F19" s="86">
        <f t="shared" si="1"/>
        <v>0</v>
      </c>
      <c r="G19" s="206">
        <f t="shared" si="2"/>
        <v>0</v>
      </c>
      <c r="H19" s="207">
        <f t="shared" si="3"/>
        <v>0</v>
      </c>
      <c r="I19" s="112"/>
      <c r="J19" s="144"/>
      <c r="K19" s="10">
        <f t="shared" si="0"/>
        <v>0</v>
      </c>
      <c r="L19" s="246"/>
    </row>
    <row r="20" spans="1:12" ht="39.75" customHeight="1">
      <c r="A20" s="2" t="s">
        <v>67</v>
      </c>
      <c r="B20" s="84">
        <v>1</v>
      </c>
      <c r="C20" s="11">
        <v>100</v>
      </c>
      <c r="D20" s="12" t="s">
        <v>7</v>
      </c>
      <c r="E20" s="34"/>
      <c r="F20" s="86">
        <f t="shared" si="1"/>
        <v>0</v>
      </c>
      <c r="G20" s="206">
        <f t="shared" si="2"/>
        <v>0</v>
      </c>
      <c r="H20" s="207">
        <f t="shared" si="3"/>
        <v>0</v>
      </c>
      <c r="I20" s="112"/>
      <c r="J20" s="144"/>
      <c r="K20" s="10">
        <f t="shared" si="0"/>
        <v>0</v>
      </c>
      <c r="L20" s="246"/>
    </row>
    <row r="21" spans="1:12" ht="46.5" customHeight="1">
      <c r="A21" s="2" t="s">
        <v>68</v>
      </c>
      <c r="B21" s="208">
        <v>1</v>
      </c>
      <c r="C21" s="209">
        <v>30</v>
      </c>
      <c r="D21" s="12" t="s">
        <v>7</v>
      </c>
      <c r="E21" s="95"/>
      <c r="F21" s="86">
        <f t="shared" si="1"/>
        <v>0</v>
      </c>
      <c r="G21" s="206">
        <f t="shared" si="2"/>
        <v>0</v>
      </c>
      <c r="H21" s="207">
        <f t="shared" si="3"/>
        <v>0</v>
      </c>
      <c r="I21" s="112"/>
      <c r="J21" s="144"/>
      <c r="K21" s="10">
        <f t="shared" si="0"/>
        <v>0</v>
      </c>
      <c r="L21" s="246"/>
    </row>
    <row r="22" spans="1:12" ht="42" customHeight="1">
      <c r="A22" s="2" t="s">
        <v>69</v>
      </c>
      <c r="B22" s="208">
        <v>1</v>
      </c>
      <c r="C22" s="209">
        <v>30</v>
      </c>
      <c r="D22" s="12" t="s">
        <v>7</v>
      </c>
      <c r="E22" s="95"/>
      <c r="F22" s="86">
        <f t="shared" si="1"/>
        <v>0</v>
      </c>
      <c r="G22" s="206">
        <f t="shared" si="2"/>
        <v>0</v>
      </c>
      <c r="H22" s="207">
        <f t="shared" si="3"/>
        <v>0</v>
      </c>
      <c r="I22" s="112"/>
      <c r="J22" s="144"/>
      <c r="K22" s="10">
        <f t="shared" si="0"/>
        <v>0</v>
      </c>
      <c r="L22" s="246"/>
    </row>
    <row r="23" spans="1:12" ht="54" customHeight="1">
      <c r="A23" s="4" t="s">
        <v>70</v>
      </c>
      <c r="B23" s="208">
        <v>1</v>
      </c>
      <c r="C23" s="209">
        <v>70</v>
      </c>
      <c r="D23" s="12" t="s">
        <v>7</v>
      </c>
      <c r="E23" s="95"/>
      <c r="F23" s="86">
        <f t="shared" si="1"/>
        <v>0</v>
      </c>
      <c r="G23" s="206">
        <f t="shared" si="2"/>
        <v>0</v>
      </c>
      <c r="H23" s="207">
        <f t="shared" si="3"/>
        <v>0</v>
      </c>
      <c r="I23" s="112"/>
      <c r="J23" s="144"/>
      <c r="K23" s="10">
        <f t="shared" si="0"/>
        <v>0</v>
      </c>
      <c r="L23" s="246"/>
    </row>
    <row r="24" spans="1:12" ht="54" customHeight="1">
      <c r="A24" s="4" t="s">
        <v>400</v>
      </c>
      <c r="B24" s="84">
        <v>1</v>
      </c>
      <c r="C24" s="11">
        <v>70</v>
      </c>
      <c r="D24" s="12" t="s">
        <v>7</v>
      </c>
      <c r="E24" s="34"/>
      <c r="F24" s="86">
        <f t="shared" si="1"/>
        <v>0</v>
      </c>
      <c r="G24" s="206">
        <f t="shared" si="2"/>
        <v>0</v>
      </c>
      <c r="H24" s="207">
        <f t="shared" si="3"/>
        <v>0</v>
      </c>
      <c r="I24" s="112"/>
      <c r="J24" s="144"/>
      <c r="K24" s="10">
        <f t="shared" si="0"/>
        <v>0</v>
      </c>
      <c r="L24" s="246"/>
    </row>
    <row r="25" spans="1:12" ht="59.25" customHeight="1">
      <c r="A25" s="4" t="s">
        <v>164</v>
      </c>
      <c r="B25" s="84">
        <v>1</v>
      </c>
      <c r="C25" s="11">
        <v>70</v>
      </c>
      <c r="D25" s="12" t="s">
        <v>7</v>
      </c>
      <c r="E25" s="34"/>
      <c r="F25" s="109">
        <f t="shared" si="1"/>
        <v>0</v>
      </c>
      <c r="G25" s="263">
        <f t="shared" si="2"/>
        <v>0</v>
      </c>
      <c r="H25" s="284">
        <f t="shared" si="3"/>
        <v>0</v>
      </c>
      <c r="I25" s="112"/>
      <c r="J25" s="144"/>
      <c r="K25" s="22">
        <f t="shared" si="0"/>
        <v>0</v>
      </c>
      <c r="L25" s="246"/>
    </row>
    <row r="26" spans="1:12" ht="59.25" customHeight="1">
      <c r="A26" s="4" t="s">
        <v>401</v>
      </c>
      <c r="B26" s="208">
        <v>1</v>
      </c>
      <c r="C26" s="209">
        <v>100</v>
      </c>
      <c r="D26" s="12" t="s">
        <v>7</v>
      </c>
      <c r="E26" s="95"/>
      <c r="F26" s="109">
        <f t="shared" si="1"/>
        <v>0</v>
      </c>
      <c r="G26" s="263">
        <f t="shared" si="2"/>
        <v>0</v>
      </c>
      <c r="H26" s="284">
        <f t="shared" si="3"/>
        <v>0</v>
      </c>
      <c r="I26" s="112"/>
      <c r="J26" s="144"/>
      <c r="K26" s="22">
        <f t="shared" si="0"/>
        <v>0</v>
      </c>
      <c r="L26" s="144"/>
    </row>
    <row r="27" spans="1:12" ht="22.5" customHeight="1">
      <c r="A27" s="4" t="s">
        <v>503</v>
      </c>
      <c r="B27" s="208">
        <v>1</v>
      </c>
      <c r="C27" s="209">
        <v>100</v>
      </c>
      <c r="D27" s="12" t="s">
        <v>7</v>
      </c>
      <c r="E27" s="95"/>
      <c r="F27" s="109">
        <f t="shared" si="1"/>
        <v>0</v>
      </c>
      <c r="G27" s="263">
        <f t="shared" si="2"/>
        <v>0</v>
      </c>
      <c r="H27" s="284">
        <f t="shared" si="3"/>
        <v>0</v>
      </c>
      <c r="I27" s="112"/>
      <c r="J27" s="144"/>
      <c r="K27" s="22">
        <f t="shared" si="0"/>
        <v>0</v>
      </c>
      <c r="L27" s="246"/>
    </row>
    <row r="28" spans="1:12" ht="57.75" customHeight="1">
      <c r="A28" s="4" t="s">
        <v>71</v>
      </c>
      <c r="B28" s="84">
        <v>1</v>
      </c>
      <c r="C28" s="11">
        <v>100</v>
      </c>
      <c r="D28" s="12" t="s">
        <v>7</v>
      </c>
      <c r="E28" s="34"/>
      <c r="F28" s="109">
        <f t="shared" si="1"/>
        <v>0</v>
      </c>
      <c r="G28" s="263">
        <f t="shared" si="2"/>
        <v>0</v>
      </c>
      <c r="H28" s="284">
        <f t="shared" si="3"/>
        <v>0</v>
      </c>
      <c r="I28" s="112"/>
      <c r="J28" s="144"/>
      <c r="K28" s="22">
        <f t="shared" si="0"/>
        <v>0</v>
      </c>
      <c r="L28" s="246"/>
    </row>
    <row r="29" spans="1:12" ht="60" customHeight="1">
      <c r="A29" s="4" t="s">
        <v>72</v>
      </c>
      <c r="B29" s="84">
        <v>1</v>
      </c>
      <c r="C29" s="11">
        <v>100</v>
      </c>
      <c r="D29" s="12" t="s">
        <v>7</v>
      </c>
      <c r="E29" s="34"/>
      <c r="F29" s="109">
        <f t="shared" si="1"/>
        <v>0</v>
      </c>
      <c r="G29" s="263">
        <f t="shared" si="2"/>
        <v>0</v>
      </c>
      <c r="H29" s="284">
        <f t="shared" si="3"/>
        <v>0</v>
      </c>
      <c r="I29" s="112"/>
      <c r="J29" s="144"/>
      <c r="K29" s="22">
        <f t="shared" si="0"/>
        <v>0</v>
      </c>
      <c r="L29" s="246"/>
    </row>
    <row r="30" spans="1:12" ht="57" customHeight="1">
      <c r="A30" s="4" t="s">
        <v>73</v>
      </c>
      <c r="B30" s="208">
        <v>1</v>
      </c>
      <c r="C30" s="209">
        <v>100</v>
      </c>
      <c r="D30" s="12" t="s">
        <v>7</v>
      </c>
      <c r="E30" s="95"/>
      <c r="F30" s="86">
        <f t="shared" si="1"/>
        <v>0</v>
      </c>
      <c r="G30" s="206">
        <f t="shared" si="2"/>
        <v>0</v>
      </c>
      <c r="H30" s="207">
        <f t="shared" si="3"/>
        <v>0</v>
      </c>
      <c r="I30" s="112"/>
      <c r="J30" s="144"/>
      <c r="K30" s="10">
        <f t="shared" si="0"/>
        <v>0</v>
      </c>
      <c r="L30" s="246"/>
    </row>
    <row r="31" spans="1:12" ht="65.25" customHeight="1">
      <c r="A31" s="4" t="s">
        <v>74</v>
      </c>
      <c r="B31" s="84">
        <v>1</v>
      </c>
      <c r="C31" s="11">
        <v>100</v>
      </c>
      <c r="D31" s="12" t="s">
        <v>7</v>
      </c>
      <c r="E31" s="34"/>
      <c r="F31" s="86">
        <f t="shared" si="1"/>
        <v>0</v>
      </c>
      <c r="G31" s="206">
        <f t="shared" si="2"/>
        <v>0</v>
      </c>
      <c r="H31" s="207">
        <f t="shared" si="3"/>
        <v>0</v>
      </c>
      <c r="I31" s="112"/>
      <c r="J31" s="144"/>
      <c r="K31" s="10">
        <f t="shared" si="0"/>
        <v>0</v>
      </c>
      <c r="L31" s="246"/>
    </row>
    <row r="32" spans="1:12" ht="65.25" customHeight="1">
      <c r="A32" s="4" t="s">
        <v>402</v>
      </c>
      <c r="B32" s="84">
        <v>1</v>
      </c>
      <c r="C32" s="209">
        <v>100</v>
      </c>
      <c r="D32" s="210" t="s">
        <v>7</v>
      </c>
      <c r="E32" s="114"/>
      <c r="F32" s="86">
        <f t="shared" si="1"/>
        <v>0</v>
      </c>
      <c r="G32" s="206">
        <f t="shared" si="2"/>
        <v>0</v>
      </c>
      <c r="H32" s="207">
        <f t="shared" si="3"/>
        <v>0</v>
      </c>
      <c r="I32" s="112"/>
      <c r="J32" s="144"/>
      <c r="K32" s="10"/>
      <c r="L32" s="246"/>
    </row>
    <row r="33" spans="1:12" ht="48" customHeight="1">
      <c r="A33" s="56" t="s">
        <v>75</v>
      </c>
      <c r="B33" s="84">
        <v>1</v>
      </c>
      <c r="C33" s="11">
        <v>200</v>
      </c>
      <c r="D33" s="12" t="s">
        <v>7</v>
      </c>
      <c r="E33" s="34"/>
      <c r="F33" s="86">
        <f t="shared" si="1"/>
        <v>0</v>
      </c>
      <c r="G33" s="206">
        <f t="shared" si="2"/>
        <v>0</v>
      </c>
      <c r="H33" s="207">
        <f t="shared" si="3"/>
        <v>0</v>
      </c>
      <c r="I33" s="112"/>
      <c r="J33" s="144"/>
      <c r="K33" s="10">
        <f>(J33*E33)/B33</f>
        <v>0</v>
      </c>
      <c r="L33" s="246"/>
    </row>
    <row r="34" spans="1:12" ht="24" customHeight="1">
      <c r="A34" s="56" t="s">
        <v>403</v>
      </c>
      <c r="B34" s="84">
        <v>1</v>
      </c>
      <c r="C34" s="11">
        <v>200</v>
      </c>
      <c r="D34" s="12" t="s">
        <v>7</v>
      </c>
      <c r="E34" s="34"/>
      <c r="F34" s="86">
        <f t="shared" si="1"/>
        <v>0</v>
      </c>
      <c r="G34" s="206">
        <f t="shared" si="2"/>
        <v>0</v>
      </c>
      <c r="H34" s="207">
        <f t="shared" si="3"/>
        <v>0</v>
      </c>
      <c r="I34" s="112"/>
      <c r="J34" s="144"/>
      <c r="K34" s="10"/>
      <c r="L34" s="246"/>
    </row>
    <row r="35" spans="1:12" ht="23.25" customHeight="1">
      <c r="A35" s="56" t="s">
        <v>404</v>
      </c>
      <c r="B35" s="84">
        <v>2</v>
      </c>
      <c r="C35" s="11">
        <v>300</v>
      </c>
      <c r="D35" s="12" t="s">
        <v>7</v>
      </c>
      <c r="E35" s="34"/>
      <c r="F35" s="86">
        <f t="shared" si="1"/>
        <v>0</v>
      </c>
      <c r="G35" s="206">
        <f t="shared" si="2"/>
        <v>0</v>
      </c>
      <c r="H35" s="207">
        <f t="shared" si="3"/>
        <v>0</v>
      </c>
      <c r="I35" s="112"/>
      <c r="J35" s="144"/>
      <c r="K35" s="10"/>
      <c r="L35" s="246"/>
    </row>
    <row r="36" spans="1:12" ht="23.25" customHeight="1">
      <c r="A36" s="56" t="s">
        <v>405</v>
      </c>
      <c r="B36" s="84">
        <v>1</v>
      </c>
      <c r="C36" s="11">
        <v>100</v>
      </c>
      <c r="D36" s="12" t="s">
        <v>7</v>
      </c>
      <c r="E36" s="34"/>
      <c r="F36" s="86">
        <f t="shared" si="1"/>
        <v>0</v>
      </c>
      <c r="G36" s="206">
        <f t="shared" si="2"/>
        <v>0</v>
      </c>
      <c r="H36" s="207">
        <f t="shared" si="3"/>
        <v>0</v>
      </c>
      <c r="I36" s="112"/>
      <c r="J36" s="144"/>
      <c r="K36" s="10"/>
      <c r="L36" s="246"/>
    </row>
    <row r="37" spans="1:12" ht="23.25" customHeight="1">
      <c r="A37" s="56" t="s">
        <v>406</v>
      </c>
      <c r="B37" s="84">
        <v>1</v>
      </c>
      <c r="C37" s="11">
        <v>50</v>
      </c>
      <c r="D37" s="12" t="s">
        <v>7</v>
      </c>
      <c r="E37" s="34"/>
      <c r="F37" s="86">
        <f t="shared" si="1"/>
        <v>0</v>
      </c>
      <c r="G37" s="206">
        <f t="shared" si="2"/>
        <v>0</v>
      </c>
      <c r="H37" s="207">
        <f t="shared" si="3"/>
        <v>0</v>
      </c>
      <c r="I37" s="112"/>
      <c r="J37" s="144"/>
      <c r="K37" s="10"/>
      <c r="L37" s="246"/>
    </row>
    <row r="38" spans="1:12" ht="23.25" customHeight="1">
      <c r="A38" s="56" t="s">
        <v>407</v>
      </c>
      <c r="B38" s="84">
        <v>2</v>
      </c>
      <c r="C38" s="11">
        <v>100</v>
      </c>
      <c r="D38" s="12" t="s">
        <v>7</v>
      </c>
      <c r="E38" s="34"/>
      <c r="F38" s="86">
        <f t="shared" si="1"/>
        <v>0</v>
      </c>
      <c r="G38" s="206">
        <f t="shared" si="2"/>
        <v>0</v>
      </c>
      <c r="H38" s="207">
        <f t="shared" si="3"/>
        <v>0</v>
      </c>
      <c r="I38" s="112"/>
      <c r="J38" s="144"/>
      <c r="K38" s="10"/>
      <c r="L38" s="246"/>
    </row>
    <row r="39" spans="1:12" ht="41.25" customHeight="1">
      <c r="A39" s="4" t="s">
        <v>76</v>
      </c>
      <c r="B39" s="84">
        <v>1</v>
      </c>
      <c r="C39" s="11">
        <v>300</v>
      </c>
      <c r="D39" s="12" t="s">
        <v>7</v>
      </c>
      <c r="E39" s="34"/>
      <c r="F39" s="86">
        <f t="shared" si="1"/>
        <v>0</v>
      </c>
      <c r="G39" s="206">
        <f t="shared" si="2"/>
        <v>0</v>
      </c>
      <c r="H39" s="207">
        <f t="shared" si="3"/>
        <v>0</v>
      </c>
      <c r="I39" s="112"/>
      <c r="J39" s="144"/>
      <c r="K39" s="10">
        <f>(J39*E39)/B39</f>
        <v>0</v>
      </c>
      <c r="L39" s="246"/>
    </row>
    <row r="40" spans="1:12" ht="53.25" customHeight="1">
      <c r="A40" s="4" t="s">
        <v>77</v>
      </c>
      <c r="B40" s="84">
        <v>1</v>
      </c>
      <c r="C40" s="11">
        <v>300</v>
      </c>
      <c r="D40" s="12" t="s">
        <v>7</v>
      </c>
      <c r="E40" s="34"/>
      <c r="F40" s="109">
        <f t="shared" si="1"/>
        <v>0</v>
      </c>
      <c r="G40" s="263">
        <f t="shared" si="2"/>
        <v>0</v>
      </c>
      <c r="H40" s="284">
        <f t="shared" si="3"/>
        <v>0</v>
      </c>
      <c r="I40" s="112"/>
      <c r="J40" s="144"/>
      <c r="K40" s="22">
        <f>(J40*E40)/B40</f>
        <v>0</v>
      </c>
      <c r="L40" s="246"/>
    </row>
    <row r="41" spans="1:12" ht="53.25" customHeight="1">
      <c r="A41" s="4" t="s">
        <v>78</v>
      </c>
      <c r="B41" s="84">
        <v>1</v>
      </c>
      <c r="C41" s="11">
        <v>50</v>
      </c>
      <c r="D41" s="12" t="s">
        <v>7</v>
      </c>
      <c r="E41" s="34"/>
      <c r="F41" s="109">
        <f t="shared" si="1"/>
        <v>0</v>
      </c>
      <c r="G41" s="263">
        <f t="shared" si="2"/>
        <v>0</v>
      </c>
      <c r="H41" s="284">
        <f t="shared" si="3"/>
        <v>0</v>
      </c>
      <c r="I41" s="112"/>
      <c r="J41" s="144"/>
      <c r="K41" s="22">
        <f>(J41*E41)/B41</f>
        <v>0</v>
      </c>
      <c r="L41" s="246"/>
    </row>
    <row r="42" spans="1:12" ht="53.25" customHeight="1">
      <c r="A42" s="4" t="s">
        <v>408</v>
      </c>
      <c r="B42" s="84">
        <v>1</v>
      </c>
      <c r="C42" s="11">
        <v>50</v>
      </c>
      <c r="D42" s="12" t="s">
        <v>7</v>
      </c>
      <c r="E42" s="34"/>
      <c r="F42" s="109">
        <f t="shared" si="1"/>
        <v>0</v>
      </c>
      <c r="G42" s="263">
        <f t="shared" si="2"/>
        <v>0</v>
      </c>
      <c r="H42" s="284">
        <f t="shared" si="3"/>
        <v>0</v>
      </c>
      <c r="I42" s="112"/>
      <c r="J42" s="144"/>
      <c r="K42" s="22"/>
      <c r="L42" s="246"/>
    </row>
    <row r="43" spans="1:12" ht="44.25" customHeight="1">
      <c r="A43" s="4" t="s">
        <v>79</v>
      </c>
      <c r="B43" s="84">
        <v>500</v>
      </c>
      <c r="C43" s="223">
        <v>30</v>
      </c>
      <c r="D43" s="12" t="s">
        <v>7</v>
      </c>
      <c r="E43" s="34"/>
      <c r="F43" s="109">
        <f t="shared" si="1"/>
        <v>0</v>
      </c>
      <c r="G43" s="263">
        <f t="shared" si="2"/>
        <v>0</v>
      </c>
      <c r="H43" s="284">
        <f t="shared" si="3"/>
        <v>0</v>
      </c>
      <c r="I43" s="112"/>
      <c r="J43" s="144"/>
      <c r="K43" s="10">
        <f t="shared" ref="K43:K50" si="4">(J43*E43)/B43</f>
        <v>0</v>
      </c>
      <c r="L43" s="246"/>
    </row>
    <row r="44" spans="1:12" ht="40.5" customHeight="1" thickBot="1">
      <c r="A44" s="2" t="s">
        <v>237</v>
      </c>
      <c r="B44" s="84">
        <v>500</v>
      </c>
      <c r="C44" s="223">
        <v>25</v>
      </c>
      <c r="D44" s="12" t="s">
        <v>7</v>
      </c>
      <c r="E44" s="34"/>
      <c r="F44" s="109">
        <f t="shared" si="1"/>
        <v>0</v>
      </c>
      <c r="G44" s="263">
        <f t="shared" si="2"/>
        <v>0</v>
      </c>
      <c r="H44" s="207">
        <f t="shared" si="3"/>
        <v>0</v>
      </c>
      <c r="I44" s="112"/>
      <c r="J44" s="144"/>
      <c r="K44" s="10">
        <f t="shared" si="4"/>
        <v>0</v>
      </c>
      <c r="L44" s="246"/>
    </row>
    <row r="45" spans="1:12" ht="41.25" customHeight="1" thickTop="1" thickBot="1">
      <c r="A45" s="4" t="s">
        <v>80</v>
      </c>
      <c r="B45" s="84">
        <v>1</v>
      </c>
      <c r="C45" s="223">
        <v>400</v>
      </c>
      <c r="D45" s="12" t="s">
        <v>7</v>
      </c>
      <c r="E45" s="34"/>
      <c r="F45" s="86">
        <f t="shared" si="1"/>
        <v>0</v>
      </c>
      <c r="G45" s="206">
        <f t="shared" si="2"/>
        <v>0</v>
      </c>
      <c r="H45" s="207">
        <f t="shared" si="3"/>
        <v>0</v>
      </c>
      <c r="I45" s="112"/>
      <c r="J45" s="144"/>
      <c r="K45" s="10">
        <f t="shared" si="4"/>
        <v>0</v>
      </c>
      <c r="L45" s="214"/>
    </row>
    <row r="46" spans="1:12" ht="40.5" customHeight="1" thickTop="1" thickBot="1">
      <c r="A46" s="4" t="s">
        <v>81</v>
      </c>
      <c r="B46" s="84">
        <v>1</v>
      </c>
      <c r="C46" s="223">
        <v>50</v>
      </c>
      <c r="D46" s="12" t="s">
        <v>7</v>
      </c>
      <c r="E46" s="34"/>
      <c r="F46" s="86">
        <f t="shared" si="1"/>
        <v>0</v>
      </c>
      <c r="G46" s="206">
        <f t="shared" si="2"/>
        <v>0</v>
      </c>
      <c r="H46" s="207">
        <f t="shared" si="3"/>
        <v>0</v>
      </c>
      <c r="I46" s="112"/>
      <c r="J46" s="144"/>
      <c r="K46" s="10">
        <f t="shared" si="4"/>
        <v>0</v>
      </c>
      <c r="L46" s="214"/>
    </row>
    <row r="47" spans="1:12" ht="42.75" customHeight="1" thickTop="1" thickBot="1">
      <c r="A47" s="4" t="s">
        <v>82</v>
      </c>
      <c r="B47" s="84">
        <v>1</v>
      </c>
      <c r="C47" s="223">
        <v>300</v>
      </c>
      <c r="D47" s="12" t="s">
        <v>7</v>
      </c>
      <c r="E47" s="34"/>
      <c r="F47" s="86">
        <f t="shared" si="1"/>
        <v>0</v>
      </c>
      <c r="G47" s="206">
        <f t="shared" si="2"/>
        <v>0</v>
      </c>
      <c r="H47" s="207">
        <f t="shared" si="3"/>
        <v>0</v>
      </c>
      <c r="I47" s="112"/>
      <c r="J47" s="144"/>
      <c r="K47" s="10">
        <f t="shared" si="4"/>
        <v>0</v>
      </c>
      <c r="L47" s="214"/>
    </row>
    <row r="48" spans="1:12" ht="42.75" customHeight="1" thickTop="1" thickBot="1">
      <c r="A48" s="5" t="s">
        <v>409</v>
      </c>
      <c r="B48" s="166">
        <v>1</v>
      </c>
      <c r="C48" s="219">
        <v>200</v>
      </c>
      <c r="D48" s="191" t="s">
        <v>7</v>
      </c>
      <c r="E48" s="95"/>
      <c r="F48" s="86">
        <f t="shared" si="1"/>
        <v>0</v>
      </c>
      <c r="G48" s="206">
        <f t="shared" si="2"/>
        <v>0</v>
      </c>
      <c r="H48" s="207">
        <f t="shared" si="3"/>
        <v>0</v>
      </c>
      <c r="I48" s="125"/>
      <c r="J48" s="357"/>
      <c r="K48" s="10">
        <f t="shared" si="4"/>
        <v>0</v>
      </c>
      <c r="L48" s="214"/>
    </row>
    <row r="49" spans="1:13" ht="42.75" customHeight="1" thickTop="1" thickBot="1">
      <c r="A49" s="5" t="s">
        <v>410</v>
      </c>
      <c r="B49" s="166">
        <v>1</v>
      </c>
      <c r="C49" s="219">
        <v>200</v>
      </c>
      <c r="D49" s="191" t="s">
        <v>7</v>
      </c>
      <c r="E49" s="95"/>
      <c r="F49" s="86">
        <f t="shared" si="1"/>
        <v>0</v>
      </c>
      <c r="G49" s="206">
        <f t="shared" si="2"/>
        <v>0</v>
      </c>
      <c r="H49" s="207">
        <f t="shared" si="3"/>
        <v>0</v>
      </c>
      <c r="I49" s="125"/>
      <c r="J49" s="357"/>
      <c r="K49" s="10">
        <f t="shared" si="4"/>
        <v>0</v>
      </c>
      <c r="L49" s="214"/>
    </row>
    <row r="50" spans="1:13" ht="51.75" customHeight="1" thickTop="1" thickBot="1">
      <c r="A50" s="5" t="s">
        <v>83</v>
      </c>
      <c r="B50" s="166">
        <v>1</v>
      </c>
      <c r="C50" s="219">
        <v>150</v>
      </c>
      <c r="D50" s="191" t="s">
        <v>7</v>
      </c>
      <c r="E50" s="36"/>
      <c r="F50" s="86">
        <f t="shared" si="1"/>
        <v>0</v>
      </c>
      <c r="G50" s="206">
        <f t="shared" si="2"/>
        <v>0</v>
      </c>
      <c r="H50" s="207">
        <f t="shared" si="3"/>
        <v>0</v>
      </c>
      <c r="I50" s="113"/>
      <c r="J50" s="145"/>
      <c r="K50" s="10">
        <f t="shared" si="4"/>
        <v>0</v>
      </c>
      <c r="L50" s="214"/>
    </row>
    <row r="51" spans="1:13" ht="31.5" customHeight="1" thickTop="1">
      <c r="A51" s="785" t="s">
        <v>309</v>
      </c>
      <c r="B51" s="786"/>
      <c r="C51" s="786"/>
      <c r="D51" s="44"/>
      <c r="E51" s="14"/>
      <c r="F51" s="59"/>
      <c r="G51" s="106"/>
      <c r="H51" s="103">
        <f>SUM(H14:H50)</f>
        <v>0</v>
      </c>
      <c r="I51" s="213"/>
      <c r="J51" s="213"/>
      <c r="K51" s="213"/>
    </row>
    <row r="52" spans="1:13" ht="13.5" thickBot="1">
      <c r="H52" s="217"/>
    </row>
    <row r="53" spans="1:13" ht="30" customHeight="1" thickBot="1">
      <c r="A53" s="762" t="s">
        <v>12</v>
      </c>
      <c r="B53" s="762"/>
      <c r="C53" s="762"/>
      <c r="D53" s="762"/>
      <c r="E53" s="763">
        <f>E55-(E55*0.086758)</f>
        <v>0</v>
      </c>
      <c r="F53" s="799"/>
      <c r="G53" s="15" t="s">
        <v>6</v>
      </c>
    </row>
    <row r="54" spans="1:13" ht="16.5" thickBot="1">
      <c r="B54" s="15"/>
      <c r="D54" s="17"/>
      <c r="E54" s="92"/>
      <c r="F54" s="92"/>
    </row>
    <row r="55" spans="1:13" ht="30.75" customHeight="1" thickBot="1">
      <c r="A55" s="765" t="s">
        <v>13</v>
      </c>
      <c r="B55" s="765"/>
      <c r="C55" s="765"/>
      <c r="D55" s="765"/>
      <c r="E55" s="763">
        <f>H51</f>
        <v>0</v>
      </c>
      <c r="F55" s="799"/>
      <c r="G55" s="15" t="s">
        <v>6</v>
      </c>
      <c r="L55" s="169"/>
    </row>
    <row r="56" spans="1:13" s="169" customFormat="1" ht="14.25" customHeight="1">
      <c r="A56" s="760" t="s">
        <v>3</v>
      </c>
      <c r="B56" s="760"/>
      <c r="C56" s="760"/>
      <c r="D56" s="760"/>
      <c r="E56" s="760"/>
      <c r="F56" s="760"/>
      <c r="G56" s="760"/>
      <c r="H56" s="760"/>
      <c r="I56" s="760"/>
      <c r="J56" s="760"/>
      <c r="K56" s="760"/>
      <c r="L56" s="172"/>
    </row>
    <row r="57" spans="1:13" ht="15" customHeight="1">
      <c r="A57" s="18" t="s">
        <v>1</v>
      </c>
      <c r="B57" s="355"/>
      <c r="C57" s="18"/>
      <c r="D57" s="18"/>
      <c r="E57" s="19"/>
      <c r="F57" s="19"/>
      <c r="G57" s="18"/>
      <c r="H57" s="18"/>
      <c r="I57" s="18"/>
      <c r="J57" s="761"/>
      <c r="K57" s="761"/>
    </row>
    <row r="58" spans="1:13">
      <c r="A58" s="18"/>
      <c r="B58" s="355"/>
      <c r="C58" s="18"/>
      <c r="D58" s="18"/>
      <c r="E58" s="19"/>
      <c r="F58" s="19"/>
      <c r="G58" s="18"/>
      <c r="H58" s="18"/>
      <c r="I58" s="18"/>
      <c r="J58" s="18"/>
      <c r="K58" s="18"/>
    </row>
    <row r="59" spans="1:13">
      <c r="A59" s="18" t="s">
        <v>2</v>
      </c>
      <c r="B59" s="355"/>
      <c r="C59" s="18"/>
      <c r="D59" s="18"/>
      <c r="E59" s="19"/>
      <c r="F59" s="19"/>
      <c r="G59" s="18"/>
      <c r="H59" s="18"/>
      <c r="I59" s="21"/>
      <c r="J59" s="98"/>
      <c r="K59" s="98"/>
      <c r="M59" s="169"/>
    </row>
    <row r="60" spans="1:13" s="25" customFormat="1" ht="19.5" customHeight="1">
      <c r="A60" s="354"/>
      <c r="B60" s="69"/>
      <c r="C60" s="15"/>
      <c r="D60" s="15"/>
      <c r="E60" s="15"/>
      <c r="F60" s="17"/>
      <c r="G60" s="17"/>
      <c r="H60" s="17"/>
      <c r="I60" s="17"/>
      <c r="J60" s="24"/>
      <c r="L60" s="26"/>
    </row>
    <row r="61" spans="1:13" s="26" customFormat="1" ht="31.5" customHeight="1">
      <c r="A61" s="834" t="s">
        <v>589</v>
      </c>
      <c r="B61" s="835"/>
      <c r="C61" s="835"/>
      <c r="D61" s="835"/>
      <c r="E61" s="835"/>
      <c r="F61" s="835"/>
      <c r="G61" s="835"/>
      <c r="H61" s="835"/>
      <c r="I61" s="835"/>
      <c r="J61" s="835"/>
      <c r="K61" s="835"/>
    </row>
    <row r="62" spans="1:13" s="26" customFormat="1" ht="15.75">
      <c r="A62" s="27" t="s">
        <v>25</v>
      </c>
      <c r="B62" s="70"/>
      <c r="C62" s="28"/>
      <c r="D62" s="28"/>
      <c r="E62" s="28"/>
      <c r="F62" s="28"/>
      <c r="G62" s="28"/>
      <c r="H62" s="29"/>
      <c r="I62" s="29"/>
    </row>
    <row r="63" spans="1:13" s="26" customFormat="1" ht="43.5" customHeight="1">
      <c r="A63" s="776" t="s">
        <v>222</v>
      </c>
      <c r="B63" s="776"/>
      <c r="C63" s="776"/>
      <c r="D63" s="779" t="s">
        <v>27</v>
      </c>
      <c r="E63" s="779"/>
      <c r="F63" s="779"/>
      <c r="G63" s="779"/>
      <c r="H63" s="779"/>
      <c r="I63" s="779"/>
      <c r="J63" s="779"/>
      <c r="K63" s="779"/>
    </row>
    <row r="64" spans="1:13" s="26" customFormat="1" ht="28.5" customHeight="1">
      <c r="A64" s="773" t="s">
        <v>223</v>
      </c>
      <c r="B64" s="773"/>
      <c r="C64" s="773"/>
      <c r="D64" s="776" t="s">
        <v>29</v>
      </c>
      <c r="E64" s="776"/>
      <c r="F64" s="776"/>
      <c r="G64" s="776"/>
      <c r="H64" s="776"/>
      <c r="I64" s="776"/>
      <c r="J64" s="776"/>
      <c r="K64" s="776"/>
    </row>
    <row r="65" spans="1:12" s="26" customFormat="1" ht="51.75" customHeight="1">
      <c r="A65" s="773" t="s">
        <v>601</v>
      </c>
      <c r="B65" s="773"/>
      <c r="C65" s="773"/>
      <c r="D65" s="773" t="s">
        <v>609</v>
      </c>
      <c r="E65" s="773"/>
      <c r="F65" s="773"/>
      <c r="G65" s="773"/>
      <c r="H65" s="773"/>
      <c r="I65" s="773"/>
      <c r="J65" s="773"/>
      <c r="K65" s="773"/>
    </row>
    <row r="66" spans="1:12" s="26" customFormat="1" ht="27" customHeight="1">
      <c r="A66" s="773" t="s">
        <v>634</v>
      </c>
      <c r="B66" s="773"/>
      <c r="C66" s="773"/>
      <c r="D66" s="822" t="s">
        <v>224</v>
      </c>
      <c r="E66" s="823"/>
      <c r="F66" s="823"/>
      <c r="G66" s="823"/>
      <c r="H66" s="823"/>
      <c r="I66" s="823"/>
      <c r="J66" s="823"/>
      <c r="K66" s="824"/>
    </row>
    <row r="67" spans="1:12" s="26" customFormat="1" ht="14.25" customHeight="1">
      <c r="A67" s="30"/>
      <c r="B67" s="71"/>
      <c r="C67" s="30"/>
      <c r="D67" s="30"/>
      <c r="E67" s="30"/>
      <c r="F67" s="30"/>
      <c r="G67" s="30"/>
      <c r="H67" s="30"/>
      <c r="I67" s="30"/>
    </row>
    <row r="68" spans="1:12" s="26" customFormat="1" ht="14.25" customHeight="1">
      <c r="A68" s="31" t="s">
        <v>26</v>
      </c>
      <c r="B68" s="72"/>
      <c r="C68" s="32"/>
      <c r="D68" s="32"/>
      <c r="E68" s="32"/>
      <c r="F68" s="32"/>
      <c r="G68" s="32"/>
      <c r="H68" s="33"/>
      <c r="I68" s="33"/>
    </row>
    <row r="69" spans="1:12" ht="130.5" customHeight="1">
      <c r="A69" s="148" t="s">
        <v>14</v>
      </c>
      <c r="B69" s="149" t="s">
        <v>144</v>
      </c>
      <c r="C69" s="148" t="s">
        <v>15</v>
      </c>
      <c r="D69" s="148" t="s">
        <v>16</v>
      </c>
      <c r="E69" s="150" t="s">
        <v>17</v>
      </c>
      <c r="F69" s="151" t="s">
        <v>22</v>
      </c>
      <c r="G69" s="152" t="s">
        <v>231</v>
      </c>
      <c r="H69" s="153" t="s">
        <v>19</v>
      </c>
      <c r="I69" s="154" t="s">
        <v>28</v>
      </c>
      <c r="J69" s="150" t="s">
        <v>618</v>
      </c>
      <c r="K69" s="152" t="s">
        <v>23</v>
      </c>
      <c r="L69" s="155" t="s">
        <v>24</v>
      </c>
    </row>
    <row r="70" spans="1:12" s="53" customFormat="1" ht="14.25" customHeight="1" thickBot="1">
      <c r="A70" s="156">
        <v>1</v>
      </c>
      <c r="B70" s="156">
        <v>2</v>
      </c>
      <c r="C70" s="156">
        <v>3</v>
      </c>
      <c r="D70" s="156">
        <v>4</v>
      </c>
      <c r="E70" s="157">
        <v>5</v>
      </c>
      <c r="F70" s="158">
        <v>6</v>
      </c>
      <c r="G70" s="159" t="s">
        <v>33</v>
      </c>
      <c r="H70" s="160" t="s">
        <v>34</v>
      </c>
      <c r="I70" s="161">
        <v>9</v>
      </c>
      <c r="J70" s="162">
        <v>10</v>
      </c>
      <c r="K70" s="159">
        <v>11</v>
      </c>
      <c r="L70" s="163">
        <v>12</v>
      </c>
    </row>
    <row r="71" spans="1:12" ht="13.5" thickTop="1">
      <c r="A71" s="85" t="s">
        <v>30</v>
      </c>
      <c r="B71" s="99">
        <v>200</v>
      </c>
      <c r="C71" s="38">
        <v>50</v>
      </c>
      <c r="D71" s="100" t="s">
        <v>0</v>
      </c>
      <c r="E71" s="45">
        <v>2.1</v>
      </c>
      <c r="F71" s="45">
        <f>E71*9.5%</f>
        <v>0.19950000000000001</v>
      </c>
      <c r="G71" s="86">
        <f>E71+F71</f>
        <v>2.2995000000000001</v>
      </c>
      <c r="H71" s="46">
        <f>C71*G71</f>
        <v>114.97500000000001</v>
      </c>
      <c r="I71" s="89" t="s">
        <v>225</v>
      </c>
      <c r="J71" s="164">
        <v>220</v>
      </c>
      <c r="K71" s="96">
        <f>(J71*E71)/B71</f>
        <v>2.31</v>
      </c>
      <c r="L71" s="165"/>
    </row>
    <row r="72" spans="1:12">
      <c r="A72" s="88" t="s">
        <v>31</v>
      </c>
      <c r="B72" s="68">
        <v>1</v>
      </c>
      <c r="C72" s="84">
        <v>80</v>
      </c>
      <c r="D72" s="37" t="s">
        <v>7</v>
      </c>
      <c r="E72" s="109">
        <v>7.8</v>
      </c>
      <c r="F72" s="109">
        <f>E72*9.5%</f>
        <v>0.74099999999999999</v>
      </c>
      <c r="G72" s="22">
        <f>E72+F72</f>
        <v>8.5410000000000004</v>
      </c>
      <c r="H72" s="23">
        <f>G72*C72</f>
        <v>683.28</v>
      </c>
      <c r="I72" s="179" t="s">
        <v>226</v>
      </c>
      <c r="J72" s="180">
        <v>1</v>
      </c>
      <c r="K72" s="96">
        <f>(J72*E72)/B72</f>
        <v>7.8</v>
      </c>
      <c r="L72" s="12" t="s">
        <v>35</v>
      </c>
    </row>
    <row r="73" spans="1:12">
      <c r="A73" s="88" t="s">
        <v>32</v>
      </c>
      <c r="B73" s="101">
        <v>1</v>
      </c>
      <c r="C73" s="37">
        <v>200</v>
      </c>
      <c r="D73" s="37" t="s">
        <v>8</v>
      </c>
      <c r="E73" s="109">
        <v>1.5</v>
      </c>
      <c r="F73" s="45">
        <f>E73*9.5%</f>
        <v>0.14250000000000002</v>
      </c>
      <c r="G73" s="86">
        <f>E73+F73</f>
        <v>1.6425000000000001</v>
      </c>
      <c r="H73" s="46">
        <f>C73*G73</f>
        <v>328.5</v>
      </c>
      <c r="I73" s="181" t="s">
        <v>227</v>
      </c>
      <c r="J73" s="180">
        <v>1</v>
      </c>
      <c r="K73" s="96">
        <f>(J73*E73)/B73</f>
        <v>1.5</v>
      </c>
      <c r="L73" s="12"/>
    </row>
    <row r="74" spans="1:12">
      <c r="B74" s="475"/>
      <c r="E74" s="17"/>
      <c r="F74" s="17"/>
      <c r="H74" s="16"/>
    </row>
    <row r="75" spans="1:12">
      <c r="B75" s="244"/>
    </row>
  </sheetData>
  <sheetProtection selectLockedCells="1"/>
  <mergeCells count="20">
    <mergeCell ref="A2:C2"/>
    <mergeCell ref="A4:C4"/>
    <mergeCell ref="A8:L8"/>
    <mergeCell ref="A10:L10"/>
    <mergeCell ref="A51:C51"/>
    <mergeCell ref="J57:K57"/>
    <mergeCell ref="A63:C63"/>
    <mergeCell ref="D63:K63"/>
    <mergeCell ref="A53:D53"/>
    <mergeCell ref="E53:F53"/>
    <mergeCell ref="A55:D55"/>
    <mergeCell ref="E55:F55"/>
    <mergeCell ref="A56:K56"/>
    <mergeCell ref="A61:K61"/>
    <mergeCell ref="A65:C65"/>
    <mergeCell ref="D65:K65"/>
    <mergeCell ref="A66:C66"/>
    <mergeCell ref="D66:K66"/>
    <mergeCell ref="A64:C64"/>
    <mergeCell ref="D64:K64"/>
  </mergeCells>
  <phoneticPr fontId="2" type="noConversion"/>
  <pageMargins left="0.39370078740157483" right="0.19685039370078741" top="0.59055118110236227" bottom="0.39370078740157483" header="0.19685039370078741" footer="0.19685039370078741"/>
  <pageSetup paperSize="9" scale="65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68"/>
  <sheetViews>
    <sheetView view="pageLayout" zoomScale="80" zoomScaleNormal="100" zoomScalePageLayoutView="80" workbookViewId="0">
      <selection activeCell="H33" sqref="H33"/>
    </sheetView>
  </sheetViews>
  <sheetFormatPr defaultColWidth="9.140625" defaultRowHeight="12.75"/>
  <cols>
    <col min="1" max="1" width="47.85546875" style="15" customWidth="1"/>
    <col min="2" max="2" width="9.28515625" style="256" customWidth="1"/>
    <col min="3" max="3" width="9.140625" style="15" customWidth="1"/>
    <col min="4" max="4" width="8.85546875" style="15" customWidth="1"/>
    <col min="5" max="5" width="12" style="15" customWidth="1"/>
    <col min="6" max="6" width="9.28515625" style="15" customWidth="1"/>
    <col min="7" max="7" width="12.85546875" style="15" customWidth="1"/>
    <col min="8" max="8" width="15.5703125" style="15" customWidth="1"/>
    <col min="9" max="9" width="26.42578125" style="15" customWidth="1"/>
    <col min="10" max="10" width="15.140625" style="15" customWidth="1"/>
    <col min="11" max="11" width="13.42578125" style="15" customWidth="1"/>
    <col min="12" max="12" width="15.7109375" style="15" customWidth="1"/>
    <col min="13" max="16384" width="9.140625" style="15"/>
  </cols>
  <sheetData>
    <row r="1" spans="1:12">
      <c r="A1" s="6" t="s">
        <v>9</v>
      </c>
      <c r="B1" s="66"/>
      <c r="C1" s="7"/>
    </row>
    <row r="2" spans="1:12">
      <c r="A2" s="769" t="s">
        <v>281</v>
      </c>
      <c r="B2" s="770"/>
      <c r="C2" s="771"/>
    </row>
    <row r="3" spans="1:12">
      <c r="A3" s="8"/>
      <c r="B3" s="67"/>
      <c r="C3" s="9"/>
    </row>
    <row r="4" spans="1:12">
      <c r="A4" s="769" t="s">
        <v>282</v>
      </c>
      <c r="B4" s="770"/>
      <c r="C4" s="771"/>
    </row>
    <row r="6" spans="1:12" ht="9.75" customHeight="1"/>
    <row r="7" spans="1:12" ht="18">
      <c r="A7" s="772" t="s">
        <v>5</v>
      </c>
      <c r="B7" s="772"/>
      <c r="C7" s="772"/>
      <c r="D7" s="772"/>
      <c r="E7" s="772"/>
      <c r="F7" s="772"/>
      <c r="G7" s="772"/>
      <c r="H7" s="772"/>
      <c r="I7" s="772"/>
      <c r="J7" s="772"/>
      <c r="K7" s="772"/>
      <c r="L7" s="772"/>
    </row>
    <row r="8" spans="1:12" ht="11.25" customHeight="1">
      <c r="A8" s="147"/>
      <c r="B8" s="268"/>
      <c r="C8" s="147"/>
      <c r="D8" s="147"/>
      <c r="E8" s="147"/>
      <c r="F8" s="147"/>
      <c r="G8" s="147"/>
      <c r="H8" s="204"/>
      <c r="I8" s="205"/>
      <c r="J8" s="205"/>
      <c r="K8" s="205"/>
    </row>
    <row r="9" spans="1:12" ht="18">
      <c r="A9" s="825" t="s">
        <v>769</v>
      </c>
      <c r="B9" s="825"/>
      <c r="C9" s="825"/>
      <c r="D9" s="825"/>
      <c r="E9" s="825"/>
      <c r="F9" s="825"/>
      <c r="G9" s="825"/>
      <c r="H9" s="825"/>
      <c r="I9" s="825"/>
      <c r="J9" s="825"/>
      <c r="K9" s="825"/>
      <c r="L9" s="825"/>
    </row>
    <row r="10" spans="1:12" ht="18">
      <c r="A10" s="252"/>
      <c r="B10" s="356"/>
      <c r="C10" s="252"/>
      <c r="D10" s="252"/>
      <c r="E10" s="252"/>
      <c r="F10" s="252"/>
      <c r="G10" s="252"/>
      <c r="H10" s="252"/>
      <c r="I10" s="252"/>
      <c r="J10" s="252"/>
      <c r="K10" s="252"/>
      <c r="L10" s="252"/>
    </row>
    <row r="11" spans="1:12" ht="126" customHeight="1">
      <c r="A11" s="148" t="s">
        <v>14</v>
      </c>
      <c r="B11" s="149" t="s">
        <v>144</v>
      </c>
      <c r="C11" s="148" t="s">
        <v>15</v>
      </c>
      <c r="D11" s="148" t="s">
        <v>16</v>
      </c>
      <c r="E11" s="150" t="s">
        <v>17</v>
      </c>
      <c r="F11" s="151" t="s">
        <v>22</v>
      </c>
      <c r="G11" s="152" t="s">
        <v>18</v>
      </c>
      <c r="H11" s="153" t="s">
        <v>19</v>
      </c>
      <c r="I11" s="154" t="s">
        <v>28</v>
      </c>
      <c r="J11" s="150" t="s">
        <v>622</v>
      </c>
      <c r="K11" s="152" t="s">
        <v>23</v>
      </c>
      <c r="L11" s="155" t="s">
        <v>24</v>
      </c>
    </row>
    <row r="12" spans="1:12" s="53" customFormat="1" ht="14.25" customHeight="1" thickBot="1">
      <c r="A12" s="156">
        <v>1</v>
      </c>
      <c r="B12" s="156">
        <v>2</v>
      </c>
      <c r="C12" s="156">
        <v>3</v>
      </c>
      <c r="D12" s="156">
        <v>4</v>
      </c>
      <c r="E12" s="157">
        <v>5</v>
      </c>
      <c r="F12" s="158">
        <v>6</v>
      </c>
      <c r="G12" s="159" t="s">
        <v>33</v>
      </c>
      <c r="H12" s="160" t="s">
        <v>34</v>
      </c>
      <c r="I12" s="161">
        <v>9</v>
      </c>
      <c r="J12" s="477">
        <v>10</v>
      </c>
      <c r="K12" s="478">
        <v>11</v>
      </c>
      <c r="L12" s="479">
        <v>12</v>
      </c>
    </row>
    <row r="13" spans="1:12" ht="55.5" customHeight="1" thickTop="1">
      <c r="A13" s="56" t="s">
        <v>166</v>
      </c>
      <c r="B13" s="100">
        <v>1</v>
      </c>
      <c r="C13" s="87">
        <v>50</v>
      </c>
      <c r="D13" s="165" t="s">
        <v>7</v>
      </c>
      <c r="E13" s="35"/>
      <c r="F13" s="86">
        <f>E13*9.5%</f>
        <v>0</v>
      </c>
      <c r="G13" s="206">
        <f>E13+F13</f>
        <v>0</v>
      </c>
      <c r="H13" s="207">
        <f>G13*C13</f>
        <v>0</v>
      </c>
      <c r="I13" s="111"/>
      <c r="J13" s="143"/>
      <c r="K13" s="10">
        <f t="shared" ref="K13:K32" si="0">(J13*E13)/B13</f>
        <v>0</v>
      </c>
      <c r="L13" s="83"/>
    </row>
    <row r="14" spans="1:12" ht="55.5" customHeight="1">
      <c r="A14" s="56" t="s">
        <v>891</v>
      </c>
      <c r="B14" s="100">
        <v>1</v>
      </c>
      <c r="C14" s="87">
        <v>150</v>
      </c>
      <c r="D14" s="165" t="s">
        <v>7</v>
      </c>
      <c r="E14" s="35"/>
      <c r="F14" s="86">
        <f>E14*9.5%</f>
        <v>0</v>
      </c>
      <c r="G14" s="206">
        <f>E14+F14</f>
        <v>0</v>
      </c>
      <c r="H14" s="207">
        <f>G14*C14</f>
        <v>0</v>
      </c>
      <c r="I14" s="111"/>
      <c r="J14" s="143"/>
      <c r="K14" s="10">
        <f t="shared" ref="K14" si="1">(J14*E14)/B14</f>
        <v>0</v>
      </c>
      <c r="L14" s="83"/>
    </row>
    <row r="15" spans="1:12" ht="50.25" customHeight="1">
      <c r="A15" s="4" t="s">
        <v>84</v>
      </c>
      <c r="B15" s="84">
        <v>1</v>
      </c>
      <c r="C15" s="11">
        <v>20</v>
      </c>
      <c r="D15" s="12" t="s">
        <v>7</v>
      </c>
      <c r="E15" s="34"/>
      <c r="F15" s="86">
        <f t="shared" ref="F15:F32" si="2">E15*9.5%</f>
        <v>0</v>
      </c>
      <c r="G15" s="206">
        <f t="shared" ref="G15:G32" si="3">E15+F15</f>
        <v>0</v>
      </c>
      <c r="H15" s="207">
        <f t="shared" ref="H15:H32" si="4">G15*C15</f>
        <v>0</v>
      </c>
      <c r="I15" s="112"/>
      <c r="J15" s="144"/>
      <c r="K15" s="10">
        <f t="shared" si="0"/>
        <v>0</v>
      </c>
      <c r="L15" s="83"/>
    </row>
    <row r="16" spans="1:12" ht="52.5" customHeight="1">
      <c r="A16" s="4" t="s">
        <v>85</v>
      </c>
      <c r="B16" s="84">
        <v>1</v>
      </c>
      <c r="C16" s="11">
        <v>10</v>
      </c>
      <c r="D16" s="12" t="s">
        <v>7</v>
      </c>
      <c r="E16" s="34"/>
      <c r="F16" s="86">
        <f t="shared" si="2"/>
        <v>0</v>
      </c>
      <c r="G16" s="206">
        <f t="shared" si="3"/>
        <v>0</v>
      </c>
      <c r="H16" s="207">
        <f t="shared" si="4"/>
        <v>0</v>
      </c>
      <c r="I16" s="112"/>
      <c r="J16" s="144"/>
      <c r="K16" s="10">
        <f t="shared" si="0"/>
        <v>0</v>
      </c>
      <c r="L16" s="83"/>
    </row>
    <row r="17" spans="1:12" ht="53.25" customHeight="1">
      <c r="A17" s="4" t="s">
        <v>86</v>
      </c>
      <c r="B17" s="84">
        <v>1</v>
      </c>
      <c r="C17" s="11">
        <v>50</v>
      </c>
      <c r="D17" s="12" t="s">
        <v>7</v>
      </c>
      <c r="E17" s="34"/>
      <c r="F17" s="86">
        <f t="shared" si="2"/>
        <v>0</v>
      </c>
      <c r="G17" s="206">
        <f t="shared" si="3"/>
        <v>0</v>
      </c>
      <c r="H17" s="207">
        <f t="shared" si="4"/>
        <v>0</v>
      </c>
      <c r="I17" s="112"/>
      <c r="J17" s="144"/>
      <c r="K17" s="10">
        <f t="shared" si="0"/>
        <v>0</v>
      </c>
      <c r="L17" s="83"/>
    </row>
    <row r="18" spans="1:12" ht="53.25" customHeight="1">
      <c r="A18" s="4" t="s">
        <v>87</v>
      </c>
      <c r="B18" s="84">
        <v>1</v>
      </c>
      <c r="C18" s="11">
        <v>50</v>
      </c>
      <c r="D18" s="12" t="s">
        <v>7</v>
      </c>
      <c r="E18" s="34"/>
      <c r="F18" s="86">
        <f t="shared" si="2"/>
        <v>0</v>
      </c>
      <c r="G18" s="206">
        <f t="shared" si="3"/>
        <v>0</v>
      </c>
      <c r="H18" s="207">
        <f t="shared" si="4"/>
        <v>0</v>
      </c>
      <c r="I18" s="112"/>
      <c r="J18" s="144"/>
      <c r="K18" s="10">
        <f t="shared" si="0"/>
        <v>0</v>
      </c>
      <c r="L18" s="83"/>
    </row>
    <row r="19" spans="1:12" ht="53.25" customHeight="1">
      <c r="A19" s="4" t="s">
        <v>165</v>
      </c>
      <c r="B19" s="84">
        <v>1</v>
      </c>
      <c r="C19" s="11">
        <v>50</v>
      </c>
      <c r="D19" s="12" t="s">
        <v>7</v>
      </c>
      <c r="E19" s="34"/>
      <c r="F19" s="86">
        <f t="shared" si="2"/>
        <v>0</v>
      </c>
      <c r="G19" s="206">
        <f t="shared" si="3"/>
        <v>0</v>
      </c>
      <c r="H19" s="207">
        <f t="shared" si="4"/>
        <v>0</v>
      </c>
      <c r="I19" s="112"/>
      <c r="J19" s="144"/>
      <c r="K19" s="10">
        <f t="shared" si="0"/>
        <v>0</v>
      </c>
      <c r="L19" s="83"/>
    </row>
    <row r="20" spans="1:12" ht="53.25" customHeight="1">
      <c r="A20" s="4" t="s">
        <v>88</v>
      </c>
      <c r="B20" s="84">
        <v>1</v>
      </c>
      <c r="C20" s="11">
        <v>50</v>
      </c>
      <c r="D20" s="12" t="s">
        <v>7</v>
      </c>
      <c r="E20" s="34"/>
      <c r="F20" s="86">
        <f t="shared" si="2"/>
        <v>0</v>
      </c>
      <c r="G20" s="206">
        <f t="shared" si="3"/>
        <v>0</v>
      </c>
      <c r="H20" s="207">
        <f t="shared" si="4"/>
        <v>0</v>
      </c>
      <c r="I20" s="112"/>
      <c r="J20" s="144"/>
      <c r="K20" s="10">
        <f t="shared" si="0"/>
        <v>0</v>
      </c>
      <c r="L20" s="83"/>
    </row>
    <row r="21" spans="1:12" ht="42.75" customHeight="1">
      <c r="A21" s="4" t="s">
        <v>89</v>
      </c>
      <c r="B21" s="84">
        <v>1</v>
      </c>
      <c r="C21" s="11">
        <v>100</v>
      </c>
      <c r="D21" s="12" t="s">
        <v>7</v>
      </c>
      <c r="E21" s="34"/>
      <c r="F21" s="86">
        <f t="shared" si="2"/>
        <v>0</v>
      </c>
      <c r="G21" s="206">
        <f t="shared" si="3"/>
        <v>0</v>
      </c>
      <c r="H21" s="207">
        <f t="shared" si="4"/>
        <v>0</v>
      </c>
      <c r="I21" s="112"/>
      <c r="J21" s="144"/>
      <c r="K21" s="10">
        <f t="shared" si="0"/>
        <v>0</v>
      </c>
      <c r="L21" s="83"/>
    </row>
    <row r="22" spans="1:12" ht="42.75" customHeight="1">
      <c r="A22" s="4" t="s">
        <v>892</v>
      </c>
      <c r="B22" s="84">
        <v>1</v>
      </c>
      <c r="C22" s="11">
        <v>100</v>
      </c>
      <c r="D22" s="12" t="s">
        <v>7</v>
      </c>
      <c r="E22" s="34"/>
      <c r="F22" s="86">
        <f t="shared" ref="F22" si="5">E22*9.5%</f>
        <v>0</v>
      </c>
      <c r="G22" s="206">
        <f t="shared" ref="G22" si="6">E22+F22</f>
        <v>0</v>
      </c>
      <c r="H22" s="207">
        <f t="shared" ref="H22" si="7">G22*C22</f>
        <v>0</v>
      </c>
      <c r="I22" s="112"/>
      <c r="J22" s="144"/>
      <c r="K22" s="10">
        <f t="shared" ref="K22" si="8">(J22*E22)/B22</f>
        <v>0</v>
      </c>
      <c r="L22" s="83"/>
    </row>
    <row r="23" spans="1:12" ht="54" customHeight="1">
      <c r="A23" s="4" t="s">
        <v>90</v>
      </c>
      <c r="B23" s="84">
        <v>1</v>
      </c>
      <c r="C23" s="11">
        <v>10</v>
      </c>
      <c r="D23" s="12" t="s">
        <v>7</v>
      </c>
      <c r="E23" s="34"/>
      <c r="F23" s="86">
        <f>E23*9.5%</f>
        <v>0</v>
      </c>
      <c r="G23" s="206">
        <f>E23+F23</f>
        <v>0</v>
      </c>
      <c r="H23" s="207">
        <f>G23*C23</f>
        <v>0</v>
      </c>
      <c r="I23" s="112"/>
      <c r="J23" s="144"/>
      <c r="K23" s="10">
        <f t="shared" si="0"/>
        <v>0</v>
      </c>
      <c r="L23" s="83"/>
    </row>
    <row r="24" spans="1:12" ht="42.75" customHeight="1">
      <c r="A24" s="4" t="s">
        <v>91</v>
      </c>
      <c r="B24" s="84">
        <v>1</v>
      </c>
      <c r="C24" s="11">
        <v>50</v>
      </c>
      <c r="D24" s="12" t="s">
        <v>7</v>
      </c>
      <c r="E24" s="34"/>
      <c r="F24" s="86">
        <f t="shared" si="2"/>
        <v>0</v>
      </c>
      <c r="G24" s="206">
        <f t="shared" si="3"/>
        <v>0</v>
      </c>
      <c r="H24" s="207">
        <f t="shared" si="4"/>
        <v>0</v>
      </c>
      <c r="I24" s="112"/>
      <c r="J24" s="144"/>
      <c r="K24" s="22">
        <f t="shared" si="0"/>
        <v>0</v>
      </c>
      <c r="L24" s="83"/>
    </row>
    <row r="25" spans="1:12" ht="42.75" customHeight="1">
      <c r="A25" s="4" t="s">
        <v>167</v>
      </c>
      <c r="B25" s="84">
        <v>1</v>
      </c>
      <c r="C25" s="11">
        <v>450</v>
      </c>
      <c r="D25" s="12" t="s">
        <v>7</v>
      </c>
      <c r="E25" s="34"/>
      <c r="F25" s="86">
        <f t="shared" si="2"/>
        <v>0</v>
      </c>
      <c r="G25" s="206">
        <f t="shared" si="3"/>
        <v>0</v>
      </c>
      <c r="H25" s="207">
        <f t="shared" si="4"/>
        <v>0</v>
      </c>
      <c r="I25" s="112"/>
      <c r="J25" s="144"/>
      <c r="K25" s="10">
        <f t="shared" si="0"/>
        <v>0</v>
      </c>
      <c r="L25" s="83"/>
    </row>
    <row r="26" spans="1:12" ht="42.75" customHeight="1">
      <c r="A26" s="4" t="s">
        <v>893</v>
      </c>
      <c r="B26" s="84">
        <v>5</v>
      </c>
      <c r="C26" s="11">
        <v>100</v>
      </c>
      <c r="D26" s="12" t="s">
        <v>7</v>
      </c>
      <c r="E26" s="34"/>
      <c r="F26" s="86">
        <f t="shared" si="2"/>
        <v>0</v>
      </c>
      <c r="G26" s="206">
        <f t="shared" si="3"/>
        <v>0</v>
      </c>
      <c r="H26" s="207">
        <f t="shared" si="4"/>
        <v>0</v>
      </c>
      <c r="I26" s="112"/>
      <c r="J26" s="144"/>
      <c r="K26" s="10">
        <f t="shared" si="0"/>
        <v>0</v>
      </c>
      <c r="L26" s="83"/>
    </row>
    <row r="27" spans="1:12" ht="42.75" customHeight="1">
      <c r="A27" s="4" t="s">
        <v>894</v>
      </c>
      <c r="B27" s="84">
        <v>5</v>
      </c>
      <c r="C27" s="11">
        <v>25</v>
      </c>
      <c r="D27" s="12" t="s">
        <v>7</v>
      </c>
      <c r="E27" s="34"/>
      <c r="F27" s="86">
        <f t="shared" si="2"/>
        <v>0</v>
      </c>
      <c r="G27" s="206">
        <f t="shared" si="3"/>
        <v>0</v>
      </c>
      <c r="H27" s="207">
        <f>G30*C27</f>
        <v>0</v>
      </c>
      <c r="I27" s="112"/>
      <c r="J27" s="144"/>
      <c r="K27" s="10">
        <f t="shared" si="0"/>
        <v>0</v>
      </c>
      <c r="L27" s="83"/>
    </row>
    <row r="28" spans="1:12" ht="42.75" customHeight="1">
      <c r="A28" s="4" t="s">
        <v>896</v>
      </c>
      <c r="B28" s="84">
        <v>4</v>
      </c>
      <c r="C28" s="11">
        <v>25</v>
      </c>
      <c r="D28" s="12" t="s">
        <v>7</v>
      </c>
      <c r="E28" s="34"/>
      <c r="F28" s="86">
        <f t="shared" si="2"/>
        <v>0</v>
      </c>
      <c r="G28" s="206">
        <f t="shared" si="3"/>
        <v>0</v>
      </c>
      <c r="H28" s="207">
        <f>G31*C28</f>
        <v>0</v>
      </c>
      <c r="I28" s="112"/>
      <c r="J28" s="144"/>
      <c r="K28" s="10">
        <f t="shared" si="0"/>
        <v>0</v>
      </c>
      <c r="L28" s="83"/>
    </row>
    <row r="29" spans="1:12" ht="42.75" customHeight="1">
      <c r="A29" s="4" t="s">
        <v>897</v>
      </c>
      <c r="B29" s="84">
        <v>4</v>
      </c>
      <c r="C29" s="11">
        <v>25</v>
      </c>
      <c r="D29" s="12" t="s">
        <v>7</v>
      </c>
      <c r="E29" s="34"/>
      <c r="F29" s="86">
        <f t="shared" si="2"/>
        <v>0</v>
      </c>
      <c r="G29" s="206">
        <f t="shared" si="3"/>
        <v>0</v>
      </c>
      <c r="H29" s="207">
        <f>G31*C29</f>
        <v>0</v>
      </c>
      <c r="I29" s="112"/>
      <c r="J29" s="144"/>
      <c r="K29" s="10">
        <f t="shared" si="0"/>
        <v>0</v>
      </c>
      <c r="L29" s="83"/>
    </row>
    <row r="30" spans="1:12" ht="42.75" customHeight="1">
      <c r="A30" s="4" t="s">
        <v>895</v>
      </c>
      <c r="B30" s="84">
        <v>4</v>
      </c>
      <c r="C30" s="11">
        <v>200</v>
      </c>
      <c r="D30" s="12" t="s">
        <v>7</v>
      </c>
      <c r="E30" s="34"/>
      <c r="F30" s="86">
        <f t="shared" si="2"/>
        <v>0</v>
      </c>
      <c r="G30" s="206">
        <f>E27+F27</f>
        <v>0</v>
      </c>
      <c r="H30" s="207">
        <f>G31*C30</f>
        <v>0</v>
      </c>
      <c r="I30" s="112"/>
      <c r="J30" s="144"/>
      <c r="K30" s="10">
        <f t="shared" si="0"/>
        <v>0</v>
      </c>
      <c r="L30" s="83"/>
    </row>
    <row r="31" spans="1:12" ht="45.75" customHeight="1">
      <c r="A31" s="4" t="s">
        <v>456</v>
      </c>
      <c r="B31" s="84">
        <v>1</v>
      </c>
      <c r="C31" s="11">
        <v>100</v>
      </c>
      <c r="D31" s="12" t="s">
        <v>7</v>
      </c>
      <c r="E31" s="34"/>
      <c r="F31" s="86">
        <f t="shared" si="2"/>
        <v>0</v>
      </c>
      <c r="G31" s="206">
        <f t="shared" si="3"/>
        <v>0</v>
      </c>
      <c r="H31" s="207">
        <f t="shared" si="4"/>
        <v>0</v>
      </c>
      <c r="I31" s="112"/>
      <c r="J31" s="144"/>
      <c r="K31" s="10">
        <f t="shared" si="0"/>
        <v>0</v>
      </c>
      <c r="L31" s="83"/>
    </row>
    <row r="32" spans="1:12" ht="39.75" customHeight="1" thickBot="1">
      <c r="A32" s="5" t="s">
        <v>168</v>
      </c>
      <c r="B32" s="166">
        <v>1</v>
      </c>
      <c r="C32" s="212">
        <v>10</v>
      </c>
      <c r="D32" s="191" t="s">
        <v>7</v>
      </c>
      <c r="E32" s="36"/>
      <c r="F32" s="86">
        <f t="shared" si="2"/>
        <v>0</v>
      </c>
      <c r="G32" s="206">
        <f t="shared" si="3"/>
        <v>0</v>
      </c>
      <c r="H32" s="207">
        <f t="shared" si="4"/>
        <v>0</v>
      </c>
      <c r="I32" s="113"/>
      <c r="J32" s="145"/>
      <c r="K32" s="10">
        <f t="shared" si="0"/>
        <v>0</v>
      </c>
      <c r="L32" s="83"/>
    </row>
    <row r="33" spans="1:13" ht="28.5" customHeight="1" thickTop="1">
      <c r="A33" s="829" t="s">
        <v>309</v>
      </c>
      <c r="B33" s="829"/>
      <c r="C33" s="785"/>
      <c r="D33" s="106"/>
      <c r="E33" s="75"/>
      <c r="F33" s="59"/>
      <c r="G33" s="266"/>
      <c r="H33" s="103">
        <f>SUM(H13:H32)</f>
        <v>0</v>
      </c>
      <c r="I33" s="267"/>
      <c r="J33" s="213"/>
      <c r="K33" s="213"/>
      <c r="L33" s="168"/>
    </row>
    <row r="34" spans="1:13">
      <c r="A34" s="170"/>
      <c r="B34" s="170"/>
      <c r="C34" s="170"/>
      <c r="D34" s="65"/>
      <c r="E34" s="65"/>
      <c r="F34" s="215"/>
      <c r="G34" s="65"/>
    </row>
    <row r="35" spans="1:13" ht="12.75" customHeight="1" thickBot="1">
      <c r="H35" s="217"/>
    </row>
    <row r="36" spans="1:13" ht="26.25" customHeight="1" thickBot="1">
      <c r="A36" s="762" t="s">
        <v>12</v>
      </c>
      <c r="B36" s="762"/>
      <c r="C36" s="762"/>
      <c r="D36" s="762"/>
      <c r="E36" s="763">
        <f>E38-(E38*0.086758)</f>
        <v>0</v>
      </c>
      <c r="F36" s="799"/>
      <c r="G36" s="15" t="s">
        <v>6</v>
      </c>
    </row>
    <row r="37" spans="1:13" ht="16.5" thickBot="1">
      <c r="B37" s="15"/>
      <c r="D37" s="17"/>
      <c r="E37" s="92"/>
      <c r="F37" s="92"/>
    </row>
    <row r="38" spans="1:13" ht="27" customHeight="1" thickBot="1">
      <c r="A38" s="765" t="s">
        <v>13</v>
      </c>
      <c r="B38" s="765"/>
      <c r="C38" s="765"/>
      <c r="D38" s="765"/>
      <c r="E38" s="763">
        <f>H33</f>
        <v>0</v>
      </c>
      <c r="F38" s="799"/>
      <c r="G38" s="15" t="s">
        <v>6</v>
      </c>
    </row>
    <row r="39" spans="1:13">
      <c r="A39" s="353"/>
      <c r="B39" s="353"/>
      <c r="C39" s="353"/>
      <c r="D39" s="353"/>
      <c r="E39" s="353"/>
      <c r="F39" s="353"/>
      <c r="G39" s="353"/>
      <c r="H39" s="205"/>
    </row>
    <row r="40" spans="1:13">
      <c r="A40" s="353"/>
      <c r="B40" s="353"/>
      <c r="C40" s="353"/>
      <c r="D40" s="353"/>
      <c r="E40" s="353"/>
      <c r="F40" s="353"/>
      <c r="G40" s="353"/>
      <c r="H40" s="205"/>
    </row>
    <row r="41" spans="1:13">
      <c r="A41" s="173"/>
      <c r="B41" s="257"/>
      <c r="C41" s="173"/>
      <c r="D41" s="173"/>
      <c r="E41" s="173"/>
      <c r="F41" s="173"/>
      <c r="G41" s="173"/>
    </row>
    <row r="42" spans="1:13" ht="12" customHeight="1">
      <c r="A42" s="173"/>
      <c r="B42" s="257"/>
      <c r="C42" s="173"/>
      <c r="D42" s="173"/>
      <c r="E42" s="173"/>
      <c r="F42" s="173"/>
      <c r="G42" s="173"/>
    </row>
    <row r="43" spans="1:13" s="169" customFormat="1" ht="15" customHeight="1">
      <c r="A43" s="793" t="s">
        <v>3</v>
      </c>
      <c r="B43" s="793"/>
      <c r="C43" s="793"/>
      <c r="D43" s="793"/>
      <c r="E43" s="793"/>
      <c r="F43" s="793"/>
      <c r="G43" s="793"/>
      <c r="H43" s="793"/>
      <c r="I43" s="793"/>
      <c r="J43" s="793"/>
      <c r="K43" s="793"/>
      <c r="L43" s="21"/>
    </row>
    <row r="44" spans="1:13" s="169" customFormat="1">
      <c r="A44" s="197"/>
      <c r="B44" s="198"/>
      <c r="C44" s="197"/>
      <c r="D44" s="197"/>
      <c r="E44" s="197"/>
      <c r="F44" s="197"/>
      <c r="G44" s="197"/>
      <c r="H44" s="197"/>
      <c r="I44" s="197"/>
      <c r="J44" s="21"/>
      <c r="K44" s="21"/>
      <c r="L44" s="21"/>
    </row>
    <row r="45" spans="1:13" ht="15" customHeight="1">
      <c r="A45" s="18" t="s">
        <v>1</v>
      </c>
      <c r="B45" s="355"/>
      <c r="C45" s="18"/>
      <c r="D45" s="18"/>
      <c r="E45" s="19"/>
      <c r="F45" s="19"/>
      <c r="G45" s="18"/>
      <c r="H45" s="18"/>
      <c r="I45" s="18"/>
      <c r="J45" s="761"/>
      <c r="K45" s="761"/>
      <c r="L45" s="18"/>
    </row>
    <row r="46" spans="1:13">
      <c r="A46" s="18"/>
      <c r="B46" s="355"/>
      <c r="C46" s="18"/>
      <c r="D46" s="18"/>
      <c r="E46" s="19"/>
      <c r="F46" s="19"/>
      <c r="G46" s="18"/>
      <c r="H46" s="18"/>
      <c r="I46" s="18"/>
      <c r="J46" s="18"/>
      <c r="K46" s="18"/>
      <c r="L46" s="20"/>
    </row>
    <row r="47" spans="1:13">
      <c r="A47" s="18" t="s">
        <v>2</v>
      </c>
      <c r="B47" s="355"/>
      <c r="C47" s="18"/>
      <c r="D47" s="18"/>
      <c r="E47" s="19"/>
      <c r="F47" s="19"/>
      <c r="G47" s="18"/>
      <c r="H47" s="18"/>
      <c r="I47" s="21"/>
      <c r="J47" s="98"/>
      <c r="K47" s="98"/>
      <c r="L47" s="97"/>
      <c r="M47" s="169"/>
    </row>
    <row r="54" spans="1:12" s="26" customFormat="1" ht="10.5" customHeight="1">
      <c r="A54" s="476"/>
      <c r="B54" s="69"/>
      <c r="C54" s="15"/>
      <c r="D54" s="15"/>
      <c r="E54" s="15"/>
      <c r="F54" s="17"/>
      <c r="G54" s="17"/>
      <c r="H54" s="17"/>
      <c r="I54" s="17"/>
      <c r="J54" s="24"/>
      <c r="K54" s="25"/>
    </row>
    <row r="55" spans="1:12" s="26" customFormat="1" ht="15.75">
      <c r="A55" s="27" t="s">
        <v>25</v>
      </c>
      <c r="B55" s="70"/>
      <c r="C55" s="28"/>
      <c r="D55" s="28"/>
      <c r="E55" s="28"/>
      <c r="F55" s="28"/>
      <c r="G55" s="28"/>
      <c r="H55" s="29"/>
      <c r="I55" s="29"/>
    </row>
    <row r="56" spans="1:12" s="26" customFormat="1" ht="43.5" customHeight="1">
      <c r="A56" s="776" t="s">
        <v>222</v>
      </c>
      <c r="B56" s="776"/>
      <c r="C56" s="776"/>
      <c r="D56" s="779" t="s">
        <v>27</v>
      </c>
      <c r="E56" s="779"/>
      <c r="F56" s="779"/>
      <c r="G56" s="779"/>
      <c r="H56" s="779"/>
      <c r="I56" s="779"/>
      <c r="J56" s="779"/>
      <c r="K56" s="779"/>
    </row>
    <row r="57" spans="1:12" s="26" customFormat="1" ht="28.5" customHeight="1">
      <c r="A57" s="773" t="s">
        <v>223</v>
      </c>
      <c r="B57" s="773"/>
      <c r="C57" s="773"/>
      <c r="D57" s="776" t="s">
        <v>29</v>
      </c>
      <c r="E57" s="776"/>
      <c r="F57" s="776"/>
      <c r="G57" s="776"/>
      <c r="H57" s="776"/>
      <c r="I57" s="776"/>
      <c r="J57" s="776"/>
      <c r="K57" s="776"/>
    </row>
    <row r="58" spans="1:12" s="26" customFormat="1" ht="51.75" customHeight="1">
      <c r="A58" s="773" t="s">
        <v>601</v>
      </c>
      <c r="B58" s="773"/>
      <c r="C58" s="773"/>
      <c r="D58" s="773" t="s">
        <v>605</v>
      </c>
      <c r="E58" s="773"/>
      <c r="F58" s="773"/>
      <c r="G58" s="773"/>
      <c r="H58" s="773"/>
      <c r="I58" s="773"/>
      <c r="J58" s="773"/>
      <c r="K58" s="773"/>
    </row>
    <row r="59" spans="1:12" s="26" customFormat="1" ht="27" customHeight="1">
      <c r="A59" s="773" t="s">
        <v>634</v>
      </c>
      <c r="B59" s="773"/>
      <c r="C59" s="773"/>
      <c r="D59" s="822" t="s">
        <v>224</v>
      </c>
      <c r="E59" s="823"/>
      <c r="F59" s="823"/>
      <c r="G59" s="823"/>
      <c r="H59" s="823"/>
      <c r="I59" s="823"/>
      <c r="J59" s="823"/>
      <c r="K59" s="824"/>
    </row>
    <row r="60" spans="1:12" s="26" customFormat="1" ht="14.25" customHeight="1">
      <c r="A60" s="30"/>
      <c r="B60" s="71"/>
      <c r="C60" s="30"/>
      <c r="D60" s="30"/>
      <c r="E60" s="30"/>
      <c r="F60" s="30"/>
      <c r="G60" s="30"/>
      <c r="H60" s="30"/>
      <c r="I60" s="30"/>
    </row>
    <row r="61" spans="1:12" s="26" customFormat="1" ht="14.25" customHeight="1">
      <c r="A61" s="31" t="s">
        <v>26</v>
      </c>
      <c r="B61" s="72"/>
      <c r="C61" s="32"/>
      <c r="D61" s="32"/>
      <c r="E61" s="32"/>
      <c r="F61" s="32"/>
      <c r="G61" s="32"/>
      <c r="H61" s="33"/>
      <c r="I61" s="33"/>
    </row>
    <row r="62" spans="1:12" ht="130.5" customHeight="1">
      <c r="A62" s="148" t="s">
        <v>14</v>
      </c>
      <c r="B62" s="149" t="s">
        <v>144</v>
      </c>
      <c r="C62" s="148" t="s">
        <v>15</v>
      </c>
      <c r="D62" s="148" t="s">
        <v>16</v>
      </c>
      <c r="E62" s="150" t="s">
        <v>17</v>
      </c>
      <c r="F62" s="151" t="s">
        <v>22</v>
      </c>
      <c r="G62" s="152" t="s">
        <v>231</v>
      </c>
      <c r="H62" s="153" t="s">
        <v>19</v>
      </c>
      <c r="I62" s="154" t="s">
        <v>28</v>
      </c>
      <c r="J62" s="150" t="s">
        <v>623</v>
      </c>
      <c r="K62" s="152" t="s">
        <v>23</v>
      </c>
      <c r="L62" s="155" t="s">
        <v>24</v>
      </c>
    </row>
    <row r="63" spans="1:12" s="53" customFormat="1" ht="14.25" customHeight="1" thickBot="1">
      <c r="A63" s="156">
        <v>1</v>
      </c>
      <c r="B63" s="156">
        <v>2</v>
      </c>
      <c r="C63" s="156">
        <v>3</v>
      </c>
      <c r="D63" s="156">
        <v>4</v>
      </c>
      <c r="E63" s="157">
        <v>5</v>
      </c>
      <c r="F63" s="158">
        <v>6</v>
      </c>
      <c r="G63" s="159" t="s">
        <v>33</v>
      </c>
      <c r="H63" s="160" t="s">
        <v>34</v>
      </c>
      <c r="I63" s="161">
        <v>9</v>
      </c>
      <c r="J63" s="162">
        <v>10</v>
      </c>
      <c r="K63" s="159">
        <v>11</v>
      </c>
      <c r="L63" s="163">
        <v>12</v>
      </c>
    </row>
    <row r="64" spans="1:12" ht="13.5" thickTop="1">
      <c r="A64" s="85" t="s">
        <v>30</v>
      </c>
      <c r="B64" s="99">
        <v>200</v>
      </c>
      <c r="C64" s="38">
        <v>50</v>
      </c>
      <c r="D64" s="100" t="s">
        <v>0</v>
      </c>
      <c r="E64" s="45">
        <v>2.1</v>
      </c>
      <c r="F64" s="45">
        <f>E64*9.5%</f>
        <v>0.19950000000000001</v>
      </c>
      <c r="G64" s="86">
        <f>E64+F64</f>
        <v>2.2995000000000001</v>
      </c>
      <c r="H64" s="46">
        <f>C64*G64</f>
        <v>114.97500000000001</v>
      </c>
      <c r="I64" s="89" t="s">
        <v>225</v>
      </c>
      <c r="J64" s="164">
        <v>220</v>
      </c>
      <c r="K64" s="96">
        <f>(J64*E64)/B64</f>
        <v>2.31</v>
      </c>
      <c r="L64" s="165"/>
    </row>
    <row r="65" spans="1:12">
      <c r="A65" s="88" t="s">
        <v>31</v>
      </c>
      <c r="B65" s="68">
        <v>1</v>
      </c>
      <c r="C65" s="84">
        <v>80</v>
      </c>
      <c r="D65" s="37" t="s">
        <v>7</v>
      </c>
      <c r="E65" s="109">
        <v>7.8</v>
      </c>
      <c r="F65" s="109">
        <f>E65*9.5%</f>
        <v>0.74099999999999999</v>
      </c>
      <c r="G65" s="22">
        <f>E65+F65</f>
        <v>8.5410000000000004</v>
      </c>
      <c r="H65" s="23">
        <f>G65*C65</f>
        <v>683.28</v>
      </c>
      <c r="I65" s="179" t="s">
        <v>226</v>
      </c>
      <c r="J65" s="180">
        <v>1</v>
      </c>
      <c r="K65" s="96">
        <f>(J65*E65)/B65</f>
        <v>7.8</v>
      </c>
      <c r="L65" s="12" t="s">
        <v>35</v>
      </c>
    </row>
    <row r="66" spans="1:12">
      <c r="A66" s="88" t="s">
        <v>32</v>
      </c>
      <c r="B66" s="101">
        <v>1</v>
      </c>
      <c r="C66" s="37">
        <v>200</v>
      </c>
      <c r="D66" s="37" t="s">
        <v>8</v>
      </c>
      <c r="E66" s="109">
        <v>1.5</v>
      </c>
      <c r="F66" s="45">
        <f>E66*9.5%</f>
        <v>0.14250000000000002</v>
      </c>
      <c r="G66" s="86">
        <f>E66+F66</f>
        <v>1.6425000000000001</v>
      </c>
      <c r="H66" s="46">
        <f>C66*G66</f>
        <v>328.5</v>
      </c>
      <c r="I66" s="181" t="s">
        <v>227</v>
      </c>
      <c r="J66" s="180">
        <v>1</v>
      </c>
      <c r="K66" s="96">
        <f>(J66*E66)/B66</f>
        <v>1.5</v>
      </c>
      <c r="L66" s="12"/>
    </row>
    <row r="67" spans="1:12">
      <c r="B67" s="475"/>
      <c r="E67" s="17"/>
      <c r="F67" s="17"/>
      <c r="H67" s="16"/>
    </row>
    <row r="68" spans="1:12">
      <c r="B68" s="244"/>
    </row>
  </sheetData>
  <sheetProtection selectLockedCells="1"/>
  <mergeCells count="19">
    <mergeCell ref="A57:C57"/>
    <mergeCell ref="D57:K57"/>
    <mergeCell ref="A59:C59"/>
    <mergeCell ref="D59:K59"/>
    <mergeCell ref="A58:C58"/>
    <mergeCell ref="D58:K58"/>
    <mergeCell ref="J45:K45"/>
    <mergeCell ref="A56:C56"/>
    <mergeCell ref="A43:K43"/>
    <mergeCell ref="A2:C2"/>
    <mergeCell ref="A4:C4"/>
    <mergeCell ref="A33:C33"/>
    <mergeCell ref="A36:D36"/>
    <mergeCell ref="E36:F36"/>
    <mergeCell ref="A38:D38"/>
    <mergeCell ref="E38:F38"/>
    <mergeCell ref="A9:L9"/>
    <mergeCell ref="A7:L7"/>
    <mergeCell ref="D56:K56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68"/>
  <sheetViews>
    <sheetView showWhiteSpace="0" view="pageLayout" topLeftCell="A7" zoomScale="80" zoomScaleNormal="100" zoomScalePageLayoutView="80" workbookViewId="0">
      <selection activeCell="H42" sqref="H42"/>
    </sheetView>
  </sheetViews>
  <sheetFormatPr defaultColWidth="9.140625" defaultRowHeight="12.75"/>
  <cols>
    <col min="1" max="1" width="49.28515625" style="15" customWidth="1"/>
    <col min="2" max="2" width="9.28515625" style="51" customWidth="1"/>
    <col min="3" max="3" width="8.28515625" style="15" customWidth="1"/>
    <col min="4" max="4" width="8.140625" style="15" customWidth="1"/>
    <col min="5" max="5" width="12" style="15" customWidth="1"/>
    <col min="6" max="6" width="9.140625" style="15" customWidth="1"/>
    <col min="7" max="7" width="12.42578125" style="15" customWidth="1"/>
    <col min="8" max="8" width="16.28515625" style="15" customWidth="1"/>
    <col min="9" max="9" width="27.85546875" style="15" customWidth="1"/>
    <col min="10" max="10" width="15.140625" style="15" customWidth="1"/>
    <col min="11" max="11" width="14.42578125" style="15" customWidth="1"/>
    <col min="12" max="12" width="14.5703125" style="15" customWidth="1"/>
    <col min="13" max="16384" width="9.140625" style="15"/>
  </cols>
  <sheetData>
    <row r="1" spans="1:12">
      <c r="A1" s="6" t="s">
        <v>9</v>
      </c>
      <c r="B1" s="66"/>
      <c r="C1" s="7"/>
    </row>
    <row r="2" spans="1:12">
      <c r="A2" s="769" t="s">
        <v>281</v>
      </c>
      <c r="B2" s="770"/>
      <c r="C2" s="771"/>
    </row>
    <row r="3" spans="1:12">
      <c r="A3" s="8"/>
      <c r="B3" s="67"/>
      <c r="C3" s="9"/>
    </row>
    <row r="4" spans="1:12">
      <c r="A4" s="769" t="s">
        <v>282</v>
      </c>
      <c r="B4" s="770"/>
      <c r="C4" s="771"/>
    </row>
    <row r="5" spans="1:12" ht="18">
      <c r="A5" s="772" t="s">
        <v>5</v>
      </c>
      <c r="B5" s="772"/>
      <c r="C5" s="772"/>
      <c r="D5" s="772"/>
      <c r="E5" s="772"/>
      <c r="F5" s="772"/>
      <c r="G5" s="772"/>
      <c r="H5" s="772"/>
      <c r="I5" s="772"/>
      <c r="J5" s="772"/>
      <c r="K5" s="772"/>
      <c r="L5" s="772"/>
    </row>
    <row r="6" spans="1:12">
      <c r="A6" s="147"/>
      <c r="B6" s="291"/>
      <c r="C6" s="147"/>
      <c r="D6" s="147"/>
      <c r="E6" s="147"/>
      <c r="F6" s="147"/>
      <c r="G6" s="147"/>
      <c r="H6" s="204"/>
      <c r="I6" s="205"/>
      <c r="J6" s="205"/>
      <c r="K6" s="205"/>
    </row>
    <row r="7" spans="1:12" ht="18">
      <c r="A7" s="772" t="s">
        <v>770</v>
      </c>
      <c r="B7" s="772"/>
      <c r="C7" s="772"/>
      <c r="D7" s="772"/>
      <c r="E7" s="772"/>
      <c r="F7" s="772"/>
      <c r="G7" s="772"/>
      <c r="H7" s="772"/>
      <c r="I7" s="772"/>
      <c r="J7" s="772"/>
      <c r="K7" s="772"/>
      <c r="L7" s="772"/>
    </row>
    <row r="8" spans="1:12">
      <c r="A8" s="147"/>
      <c r="B8" s="147"/>
      <c r="C8" s="147"/>
      <c r="D8" s="147"/>
      <c r="E8" s="147"/>
      <c r="F8" s="147"/>
      <c r="G8" s="147"/>
      <c r="H8" s="177"/>
      <c r="I8" s="205"/>
      <c r="J8" s="205"/>
      <c r="K8" s="205"/>
    </row>
    <row r="9" spans="1:12" ht="126" customHeight="1">
      <c r="A9" s="148" t="s">
        <v>14</v>
      </c>
      <c r="B9" s="149" t="s">
        <v>144</v>
      </c>
      <c r="C9" s="148" t="s">
        <v>15</v>
      </c>
      <c r="D9" s="148" t="s">
        <v>16</v>
      </c>
      <c r="E9" s="150" t="s">
        <v>17</v>
      </c>
      <c r="F9" s="151" t="s">
        <v>22</v>
      </c>
      <c r="G9" s="152" t="s">
        <v>18</v>
      </c>
      <c r="H9" s="153" t="s">
        <v>19</v>
      </c>
      <c r="I9" s="154" t="s">
        <v>28</v>
      </c>
      <c r="J9" s="150" t="s">
        <v>624</v>
      </c>
      <c r="K9" s="152" t="s">
        <v>23</v>
      </c>
      <c r="L9" s="155" t="s">
        <v>24</v>
      </c>
    </row>
    <row r="10" spans="1:12" s="53" customFormat="1" ht="14.25" customHeight="1" thickBot="1">
      <c r="A10" s="156">
        <v>1</v>
      </c>
      <c r="B10" s="156">
        <v>2</v>
      </c>
      <c r="C10" s="156">
        <v>3</v>
      </c>
      <c r="D10" s="156">
        <v>4</v>
      </c>
      <c r="E10" s="157">
        <v>5</v>
      </c>
      <c r="F10" s="158">
        <v>6</v>
      </c>
      <c r="G10" s="159" t="s">
        <v>33</v>
      </c>
      <c r="H10" s="160" t="s">
        <v>34</v>
      </c>
      <c r="I10" s="161">
        <v>9</v>
      </c>
      <c r="J10" s="477">
        <v>10</v>
      </c>
      <c r="K10" s="478">
        <v>11</v>
      </c>
      <c r="L10" s="479">
        <v>12</v>
      </c>
    </row>
    <row r="11" spans="1:12" ht="45" customHeight="1" thickTop="1">
      <c r="A11" s="1" t="s">
        <v>92</v>
      </c>
      <c r="B11" s="292">
        <v>1</v>
      </c>
      <c r="C11" s="293">
        <v>100</v>
      </c>
      <c r="D11" s="165" t="s">
        <v>7</v>
      </c>
      <c r="E11" s="35"/>
      <c r="F11" s="86">
        <f>E11*9.5%</f>
        <v>0</v>
      </c>
      <c r="G11" s="206">
        <f>E11+F11</f>
        <v>0</v>
      </c>
      <c r="H11" s="284">
        <f>G11*C11</f>
        <v>0</v>
      </c>
      <c r="I11" s="112"/>
      <c r="J11" s="144"/>
      <c r="K11" s="83">
        <f t="shared" ref="K11:K41" si="0">(J11*E11)/B11</f>
        <v>0</v>
      </c>
      <c r="L11" s="83"/>
    </row>
    <row r="12" spans="1:12" ht="45" customHeight="1">
      <c r="A12" s="2" t="s">
        <v>93</v>
      </c>
      <c r="B12" s="233">
        <v>1</v>
      </c>
      <c r="C12" s="117">
        <v>40</v>
      </c>
      <c r="D12" s="12" t="s">
        <v>7</v>
      </c>
      <c r="E12" s="34"/>
      <c r="F12" s="86">
        <f t="shared" ref="F12:F41" si="1">E12*9.5%</f>
        <v>0</v>
      </c>
      <c r="G12" s="206">
        <f t="shared" ref="G12:G41" si="2">E12+F12</f>
        <v>0</v>
      </c>
      <c r="H12" s="284">
        <f t="shared" ref="H12:H41" si="3">G12*C12</f>
        <v>0</v>
      </c>
      <c r="I12" s="112"/>
      <c r="J12" s="144"/>
      <c r="K12" s="22">
        <f t="shared" si="0"/>
        <v>0</v>
      </c>
      <c r="L12" s="83"/>
    </row>
    <row r="13" spans="1:12" ht="42" customHeight="1">
      <c r="A13" s="4" t="s">
        <v>94</v>
      </c>
      <c r="B13" s="294">
        <v>1</v>
      </c>
      <c r="C13" s="295">
        <v>100</v>
      </c>
      <c r="D13" s="210" t="s">
        <v>7</v>
      </c>
      <c r="E13" s="95"/>
      <c r="F13" s="86">
        <f t="shared" si="1"/>
        <v>0</v>
      </c>
      <c r="G13" s="206">
        <f t="shared" si="2"/>
        <v>0</v>
      </c>
      <c r="H13" s="284">
        <f t="shared" si="3"/>
        <v>0</v>
      </c>
      <c r="I13" s="112"/>
      <c r="J13" s="144"/>
      <c r="K13" s="22">
        <f t="shared" si="0"/>
        <v>0</v>
      </c>
      <c r="L13" s="83"/>
    </row>
    <row r="14" spans="1:12" ht="60.75" customHeight="1">
      <c r="A14" s="4" t="s">
        <v>95</v>
      </c>
      <c r="B14" s="294">
        <v>1</v>
      </c>
      <c r="C14" s="295">
        <v>100</v>
      </c>
      <c r="D14" s="210" t="s">
        <v>7</v>
      </c>
      <c r="E14" s="95"/>
      <c r="F14" s="86">
        <f t="shared" si="1"/>
        <v>0</v>
      </c>
      <c r="G14" s="206">
        <f t="shared" si="2"/>
        <v>0</v>
      </c>
      <c r="H14" s="284">
        <f t="shared" si="3"/>
        <v>0</v>
      </c>
      <c r="I14" s="112"/>
      <c r="J14" s="144"/>
      <c r="K14" s="22">
        <f t="shared" si="0"/>
        <v>0</v>
      </c>
      <c r="L14" s="83"/>
    </row>
    <row r="15" spans="1:12" ht="56.25" customHeight="1">
      <c r="A15" s="4" t="s">
        <v>96</v>
      </c>
      <c r="B15" s="294">
        <v>1</v>
      </c>
      <c r="C15" s="295">
        <v>100</v>
      </c>
      <c r="D15" s="210" t="s">
        <v>7</v>
      </c>
      <c r="E15" s="95"/>
      <c r="F15" s="86">
        <f t="shared" si="1"/>
        <v>0</v>
      </c>
      <c r="G15" s="206">
        <f t="shared" si="2"/>
        <v>0</v>
      </c>
      <c r="H15" s="284">
        <f t="shared" si="3"/>
        <v>0</v>
      </c>
      <c r="I15" s="112"/>
      <c r="J15" s="144"/>
      <c r="K15" s="22">
        <f t="shared" si="0"/>
        <v>0</v>
      </c>
      <c r="L15" s="83"/>
    </row>
    <row r="16" spans="1:12" ht="42.75" customHeight="1">
      <c r="A16" s="4" t="s">
        <v>97</v>
      </c>
      <c r="B16" s="294">
        <v>1</v>
      </c>
      <c r="C16" s="296">
        <v>50</v>
      </c>
      <c r="D16" s="210" t="s">
        <v>7</v>
      </c>
      <c r="E16" s="95"/>
      <c r="F16" s="86">
        <f t="shared" si="1"/>
        <v>0</v>
      </c>
      <c r="G16" s="206">
        <f t="shared" si="2"/>
        <v>0</v>
      </c>
      <c r="H16" s="284">
        <f t="shared" si="3"/>
        <v>0</v>
      </c>
      <c r="I16" s="112"/>
      <c r="J16" s="144"/>
      <c r="K16" s="22">
        <f t="shared" si="0"/>
        <v>0</v>
      </c>
      <c r="L16" s="83"/>
    </row>
    <row r="17" spans="1:12" ht="45" customHeight="1">
      <c r="A17" s="4" t="s">
        <v>98</v>
      </c>
      <c r="B17" s="233">
        <v>1</v>
      </c>
      <c r="C17" s="231">
        <v>20</v>
      </c>
      <c r="D17" s="12" t="s">
        <v>7</v>
      </c>
      <c r="E17" s="34"/>
      <c r="F17" s="86">
        <f t="shared" si="1"/>
        <v>0</v>
      </c>
      <c r="G17" s="206">
        <f t="shared" si="2"/>
        <v>0</v>
      </c>
      <c r="H17" s="284">
        <f t="shared" si="3"/>
        <v>0</v>
      </c>
      <c r="I17" s="112"/>
      <c r="J17" s="144"/>
      <c r="K17" s="22">
        <f t="shared" si="0"/>
        <v>0</v>
      </c>
      <c r="L17" s="83"/>
    </row>
    <row r="18" spans="1:12" ht="41.25" customHeight="1">
      <c r="A18" s="4" t="s">
        <v>99</v>
      </c>
      <c r="B18" s="233">
        <v>1</v>
      </c>
      <c r="C18" s="231">
        <v>200</v>
      </c>
      <c r="D18" s="12" t="s">
        <v>7</v>
      </c>
      <c r="E18" s="34"/>
      <c r="F18" s="86">
        <f t="shared" si="1"/>
        <v>0</v>
      </c>
      <c r="G18" s="206">
        <f t="shared" si="2"/>
        <v>0</v>
      </c>
      <c r="H18" s="284">
        <f t="shared" si="3"/>
        <v>0</v>
      </c>
      <c r="I18" s="112"/>
      <c r="J18" s="144"/>
      <c r="K18" s="22">
        <f t="shared" si="0"/>
        <v>0</v>
      </c>
      <c r="L18" s="83"/>
    </row>
    <row r="19" spans="1:12" ht="39.75" customHeight="1">
      <c r="A19" s="4" t="s">
        <v>451</v>
      </c>
      <c r="B19" s="233">
        <v>1</v>
      </c>
      <c r="C19" s="231">
        <v>50</v>
      </c>
      <c r="D19" s="12" t="s">
        <v>7</v>
      </c>
      <c r="E19" s="34"/>
      <c r="F19" s="86">
        <f t="shared" si="1"/>
        <v>0</v>
      </c>
      <c r="G19" s="206">
        <f t="shared" si="2"/>
        <v>0</v>
      </c>
      <c r="H19" s="284">
        <f t="shared" si="3"/>
        <v>0</v>
      </c>
      <c r="I19" s="112"/>
      <c r="J19" s="144"/>
      <c r="K19" s="22">
        <f t="shared" si="0"/>
        <v>0</v>
      </c>
      <c r="L19" s="83"/>
    </row>
    <row r="20" spans="1:12" ht="39.75" customHeight="1">
      <c r="A20" s="4" t="s">
        <v>452</v>
      </c>
      <c r="B20" s="233">
        <v>1</v>
      </c>
      <c r="C20" s="231">
        <v>50</v>
      </c>
      <c r="D20" s="12" t="s">
        <v>7</v>
      </c>
      <c r="E20" s="34"/>
      <c r="F20" s="86">
        <f t="shared" si="1"/>
        <v>0</v>
      </c>
      <c r="G20" s="206">
        <f t="shared" si="2"/>
        <v>0</v>
      </c>
      <c r="H20" s="284">
        <f t="shared" si="3"/>
        <v>0</v>
      </c>
      <c r="I20" s="112"/>
      <c r="J20" s="144"/>
      <c r="K20" s="22">
        <f t="shared" si="0"/>
        <v>0</v>
      </c>
      <c r="L20" s="83"/>
    </row>
    <row r="21" spans="1:12" ht="57.75" customHeight="1">
      <c r="A21" s="4" t="s">
        <v>450</v>
      </c>
      <c r="B21" s="233">
        <v>1</v>
      </c>
      <c r="C21" s="231">
        <v>100</v>
      </c>
      <c r="D21" s="12" t="s">
        <v>7</v>
      </c>
      <c r="E21" s="34"/>
      <c r="F21" s="86">
        <f t="shared" si="1"/>
        <v>0</v>
      </c>
      <c r="G21" s="206">
        <f t="shared" si="2"/>
        <v>0</v>
      </c>
      <c r="H21" s="284">
        <f t="shared" si="3"/>
        <v>0</v>
      </c>
      <c r="I21" s="112"/>
      <c r="J21" s="144"/>
      <c r="K21" s="22">
        <f t="shared" si="0"/>
        <v>0</v>
      </c>
      <c r="L21" s="246"/>
    </row>
    <row r="22" spans="1:12" ht="83.25" customHeight="1">
      <c r="A22" s="234" t="s">
        <v>294</v>
      </c>
      <c r="B22" s="233">
        <v>1</v>
      </c>
      <c r="C22" s="231">
        <v>20</v>
      </c>
      <c r="D22" s="12" t="s">
        <v>7</v>
      </c>
      <c r="E22" s="34"/>
      <c r="F22" s="86">
        <f t="shared" si="1"/>
        <v>0</v>
      </c>
      <c r="G22" s="206">
        <f t="shared" si="2"/>
        <v>0</v>
      </c>
      <c r="H22" s="284">
        <f t="shared" si="3"/>
        <v>0</v>
      </c>
      <c r="I22" s="112"/>
      <c r="J22" s="144"/>
      <c r="K22" s="22">
        <f t="shared" si="0"/>
        <v>0</v>
      </c>
      <c r="L22" s="246"/>
    </row>
    <row r="23" spans="1:12" ht="48" customHeight="1">
      <c r="A23" s="4" t="s">
        <v>100</v>
      </c>
      <c r="B23" s="233">
        <v>1</v>
      </c>
      <c r="C23" s="231">
        <v>50</v>
      </c>
      <c r="D23" s="12" t="s">
        <v>7</v>
      </c>
      <c r="E23" s="34"/>
      <c r="F23" s="86">
        <f t="shared" si="1"/>
        <v>0</v>
      </c>
      <c r="G23" s="206">
        <f t="shared" si="2"/>
        <v>0</v>
      </c>
      <c r="H23" s="284">
        <f t="shared" si="3"/>
        <v>0</v>
      </c>
      <c r="I23" s="112"/>
      <c r="J23" s="144"/>
      <c r="K23" s="22">
        <f t="shared" si="0"/>
        <v>0</v>
      </c>
      <c r="L23" s="246"/>
    </row>
    <row r="24" spans="1:12" ht="42" customHeight="1">
      <c r="A24" s="4" t="s">
        <v>101</v>
      </c>
      <c r="B24" s="233">
        <v>1</v>
      </c>
      <c r="C24" s="231">
        <v>100</v>
      </c>
      <c r="D24" s="12" t="s">
        <v>7</v>
      </c>
      <c r="E24" s="34"/>
      <c r="F24" s="86">
        <f t="shared" si="1"/>
        <v>0</v>
      </c>
      <c r="G24" s="206">
        <f t="shared" si="2"/>
        <v>0</v>
      </c>
      <c r="H24" s="284">
        <f t="shared" si="3"/>
        <v>0</v>
      </c>
      <c r="I24" s="112"/>
      <c r="J24" s="144"/>
      <c r="K24" s="22">
        <f t="shared" si="0"/>
        <v>0</v>
      </c>
      <c r="L24" s="246"/>
    </row>
    <row r="25" spans="1:12" ht="43.5" customHeight="1">
      <c r="A25" s="4" t="s">
        <v>102</v>
      </c>
      <c r="B25" s="233">
        <v>1</v>
      </c>
      <c r="C25" s="231">
        <v>50</v>
      </c>
      <c r="D25" s="12" t="s">
        <v>7</v>
      </c>
      <c r="E25" s="34"/>
      <c r="F25" s="86">
        <f t="shared" si="1"/>
        <v>0</v>
      </c>
      <c r="G25" s="206">
        <f t="shared" si="2"/>
        <v>0</v>
      </c>
      <c r="H25" s="284">
        <f t="shared" si="3"/>
        <v>0</v>
      </c>
      <c r="I25" s="112"/>
      <c r="J25" s="144"/>
      <c r="K25" s="22">
        <f t="shared" si="0"/>
        <v>0</v>
      </c>
      <c r="L25" s="246"/>
    </row>
    <row r="26" spans="1:12" ht="53.25" customHeight="1">
      <c r="A26" s="4" t="s">
        <v>103</v>
      </c>
      <c r="B26" s="233">
        <v>1</v>
      </c>
      <c r="C26" s="231">
        <v>50</v>
      </c>
      <c r="D26" s="12" t="s">
        <v>7</v>
      </c>
      <c r="E26" s="34"/>
      <c r="F26" s="86">
        <f t="shared" si="1"/>
        <v>0</v>
      </c>
      <c r="G26" s="206">
        <f t="shared" si="2"/>
        <v>0</v>
      </c>
      <c r="H26" s="284">
        <f t="shared" si="3"/>
        <v>0</v>
      </c>
      <c r="I26" s="112"/>
      <c r="J26" s="144"/>
      <c r="K26" s="22">
        <f t="shared" si="0"/>
        <v>0</v>
      </c>
      <c r="L26" s="246"/>
    </row>
    <row r="27" spans="1:12" ht="88.5" customHeight="1">
      <c r="A27" s="4" t="s">
        <v>454</v>
      </c>
      <c r="B27" s="233">
        <v>1</v>
      </c>
      <c r="C27" s="231">
        <v>30</v>
      </c>
      <c r="D27" s="12" t="s">
        <v>7</v>
      </c>
      <c r="E27" s="34"/>
      <c r="F27" s="86">
        <f t="shared" si="1"/>
        <v>0</v>
      </c>
      <c r="G27" s="206">
        <f t="shared" si="2"/>
        <v>0</v>
      </c>
      <c r="H27" s="284">
        <f t="shared" si="3"/>
        <v>0</v>
      </c>
      <c r="I27" s="112"/>
      <c r="J27" s="144"/>
      <c r="K27" s="22">
        <f t="shared" si="0"/>
        <v>0</v>
      </c>
      <c r="L27" s="246"/>
    </row>
    <row r="28" spans="1:12" ht="87" customHeight="1">
      <c r="A28" s="4" t="s">
        <v>453</v>
      </c>
      <c r="B28" s="233">
        <v>1</v>
      </c>
      <c r="C28" s="231">
        <v>30</v>
      </c>
      <c r="D28" s="12" t="s">
        <v>7</v>
      </c>
      <c r="E28" s="34"/>
      <c r="F28" s="86">
        <f t="shared" si="1"/>
        <v>0</v>
      </c>
      <c r="G28" s="206">
        <f t="shared" si="2"/>
        <v>0</v>
      </c>
      <c r="H28" s="284">
        <f t="shared" si="3"/>
        <v>0</v>
      </c>
      <c r="I28" s="112"/>
      <c r="J28" s="144"/>
      <c r="K28" s="22">
        <f t="shared" si="0"/>
        <v>0</v>
      </c>
      <c r="L28" s="246"/>
    </row>
    <row r="29" spans="1:12" ht="72" customHeight="1">
      <c r="A29" s="4" t="s">
        <v>332</v>
      </c>
      <c r="B29" s="233">
        <v>1</v>
      </c>
      <c r="C29" s="231">
        <v>20</v>
      </c>
      <c r="D29" s="12" t="s">
        <v>7</v>
      </c>
      <c r="E29" s="34"/>
      <c r="F29" s="86">
        <f t="shared" si="1"/>
        <v>0</v>
      </c>
      <c r="G29" s="206">
        <f t="shared" si="2"/>
        <v>0</v>
      </c>
      <c r="H29" s="284">
        <f t="shared" si="3"/>
        <v>0</v>
      </c>
      <c r="I29" s="112"/>
      <c r="J29" s="144"/>
      <c r="K29" s="22">
        <f t="shared" si="0"/>
        <v>0</v>
      </c>
      <c r="L29" s="246"/>
    </row>
    <row r="30" spans="1:12" ht="86.25" customHeight="1">
      <c r="A30" s="4" t="s">
        <v>331</v>
      </c>
      <c r="B30" s="233">
        <v>1</v>
      </c>
      <c r="C30" s="231">
        <v>10</v>
      </c>
      <c r="D30" s="12" t="s">
        <v>7</v>
      </c>
      <c r="E30" s="34"/>
      <c r="F30" s="86">
        <f t="shared" si="1"/>
        <v>0</v>
      </c>
      <c r="G30" s="206">
        <f t="shared" si="2"/>
        <v>0</v>
      </c>
      <c r="H30" s="284">
        <f t="shared" si="3"/>
        <v>0</v>
      </c>
      <c r="I30" s="112"/>
      <c r="J30" s="144"/>
      <c r="K30" s="22">
        <f t="shared" si="0"/>
        <v>0</v>
      </c>
      <c r="L30" s="246"/>
    </row>
    <row r="31" spans="1:12" ht="86.25" customHeight="1">
      <c r="A31" s="4" t="s">
        <v>330</v>
      </c>
      <c r="B31" s="233">
        <v>1</v>
      </c>
      <c r="C31" s="231">
        <v>10</v>
      </c>
      <c r="D31" s="12" t="s">
        <v>7</v>
      </c>
      <c r="E31" s="34"/>
      <c r="F31" s="86">
        <f>E31*9.5%</f>
        <v>0</v>
      </c>
      <c r="G31" s="206">
        <f>E31+F31</f>
        <v>0</v>
      </c>
      <c r="H31" s="284">
        <f>G31*C31</f>
        <v>0</v>
      </c>
      <c r="I31" s="112"/>
      <c r="J31" s="144"/>
      <c r="K31" s="22">
        <f t="shared" si="0"/>
        <v>0</v>
      </c>
      <c r="L31" s="246"/>
    </row>
    <row r="32" spans="1:12" ht="43.5" customHeight="1">
      <c r="A32" s="4" t="s">
        <v>104</v>
      </c>
      <c r="B32" s="233">
        <v>1</v>
      </c>
      <c r="C32" s="231">
        <v>60</v>
      </c>
      <c r="D32" s="12" t="s">
        <v>7</v>
      </c>
      <c r="E32" s="34"/>
      <c r="F32" s="86">
        <f t="shared" si="1"/>
        <v>0</v>
      </c>
      <c r="G32" s="206">
        <f t="shared" si="2"/>
        <v>0</v>
      </c>
      <c r="H32" s="284">
        <f t="shared" si="3"/>
        <v>0</v>
      </c>
      <c r="I32" s="112"/>
      <c r="J32" s="144"/>
      <c r="K32" s="22">
        <f t="shared" si="0"/>
        <v>0</v>
      </c>
      <c r="L32" s="246"/>
    </row>
    <row r="33" spans="1:12" ht="35.25" customHeight="1">
      <c r="A33" s="4" t="s">
        <v>105</v>
      </c>
      <c r="B33" s="233">
        <v>1</v>
      </c>
      <c r="C33" s="231">
        <v>5</v>
      </c>
      <c r="D33" s="12" t="s">
        <v>7</v>
      </c>
      <c r="E33" s="34"/>
      <c r="F33" s="86">
        <f t="shared" si="1"/>
        <v>0</v>
      </c>
      <c r="G33" s="206">
        <f t="shared" si="2"/>
        <v>0</v>
      </c>
      <c r="H33" s="284">
        <f t="shared" si="3"/>
        <v>0</v>
      </c>
      <c r="I33" s="112"/>
      <c r="J33" s="144"/>
      <c r="K33" s="22">
        <f t="shared" si="0"/>
        <v>0</v>
      </c>
      <c r="L33" s="246"/>
    </row>
    <row r="34" spans="1:12" ht="42" customHeight="1">
      <c r="A34" s="4" t="s">
        <v>106</v>
      </c>
      <c r="B34" s="233">
        <v>1</v>
      </c>
      <c r="C34" s="231">
        <v>20</v>
      </c>
      <c r="D34" s="12" t="s">
        <v>7</v>
      </c>
      <c r="E34" s="34"/>
      <c r="F34" s="86">
        <f t="shared" si="1"/>
        <v>0</v>
      </c>
      <c r="G34" s="206">
        <f t="shared" si="2"/>
        <v>0</v>
      </c>
      <c r="H34" s="284">
        <f t="shared" si="3"/>
        <v>0</v>
      </c>
      <c r="I34" s="112"/>
      <c r="J34" s="144"/>
      <c r="K34" s="22">
        <f t="shared" si="0"/>
        <v>0</v>
      </c>
      <c r="L34" s="246"/>
    </row>
    <row r="35" spans="1:12" ht="42" customHeight="1">
      <c r="A35" s="297" t="s">
        <v>455</v>
      </c>
      <c r="B35" s="233">
        <v>1</v>
      </c>
      <c r="C35" s="231">
        <v>20</v>
      </c>
      <c r="D35" s="12" t="s">
        <v>7</v>
      </c>
      <c r="E35" s="34"/>
      <c r="F35" s="86">
        <f t="shared" si="1"/>
        <v>0</v>
      </c>
      <c r="G35" s="206">
        <f t="shared" si="2"/>
        <v>0</v>
      </c>
      <c r="H35" s="284">
        <f t="shared" si="3"/>
        <v>0</v>
      </c>
      <c r="I35" s="112"/>
      <c r="J35" s="144"/>
      <c r="K35" s="22">
        <f t="shared" si="0"/>
        <v>0</v>
      </c>
      <c r="L35" s="246"/>
    </row>
    <row r="36" spans="1:12" ht="40.5" customHeight="1">
      <c r="A36" s="297" t="s">
        <v>107</v>
      </c>
      <c r="B36" s="233">
        <v>1</v>
      </c>
      <c r="C36" s="231">
        <v>20</v>
      </c>
      <c r="D36" s="12" t="s">
        <v>7</v>
      </c>
      <c r="E36" s="34"/>
      <c r="F36" s="86">
        <f t="shared" si="1"/>
        <v>0</v>
      </c>
      <c r="G36" s="206">
        <f t="shared" si="2"/>
        <v>0</v>
      </c>
      <c r="H36" s="284">
        <f t="shared" si="3"/>
        <v>0</v>
      </c>
      <c r="I36" s="112"/>
      <c r="J36" s="144"/>
      <c r="K36" s="22">
        <f t="shared" si="0"/>
        <v>0</v>
      </c>
      <c r="L36" s="246"/>
    </row>
    <row r="37" spans="1:12" ht="43.5" customHeight="1">
      <c r="A37" s="297" t="s">
        <v>108</v>
      </c>
      <c r="B37" s="233">
        <v>1</v>
      </c>
      <c r="C37" s="231">
        <v>20</v>
      </c>
      <c r="D37" s="12" t="s">
        <v>7</v>
      </c>
      <c r="E37" s="34"/>
      <c r="F37" s="86">
        <f t="shared" si="1"/>
        <v>0</v>
      </c>
      <c r="G37" s="206">
        <f t="shared" si="2"/>
        <v>0</v>
      </c>
      <c r="H37" s="284">
        <f t="shared" si="3"/>
        <v>0</v>
      </c>
      <c r="I37" s="112"/>
      <c r="J37" s="144"/>
      <c r="K37" s="22">
        <f t="shared" si="0"/>
        <v>0</v>
      </c>
      <c r="L37" s="246"/>
    </row>
    <row r="38" spans="1:12" ht="43.5" customHeight="1">
      <c r="A38" s="298" t="s">
        <v>109</v>
      </c>
      <c r="B38" s="294">
        <v>1</v>
      </c>
      <c r="C38" s="296">
        <v>20</v>
      </c>
      <c r="D38" s="210" t="s">
        <v>7</v>
      </c>
      <c r="E38" s="95"/>
      <c r="F38" s="86">
        <f t="shared" si="1"/>
        <v>0</v>
      </c>
      <c r="G38" s="206">
        <f t="shared" si="2"/>
        <v>0</v>
      </c>
      <c r="H38" s="284">
        <f t="shared" si="3"/>
        <v>0</v>
      </c>
      <c r="J38" s="144"/>
      <c r="K38" s="22">
        <f t="shared" si="0"/>
        <v>0</v>
      </c>
      <c r="L38" s="246"/>
    </row>
    <row r="39" spans="1:12" ht="43.5" customHeight="1">
      <c r="A39" s="298" t="s">
        <v>899</v>
      </c>
      <c r="B39" s="294">
        <v>1</v>
      </c>
      <c r="C39" s="296">
        <v>100</v>
      </c>
      <c r="D39" s="210" t="s">
        <v>7</v>
      </c>
      <c r="E39" s="95"/>
      <c r="F39" s="86">
        <f t="shared" si="1"/>
        <v>0</v>
      </c>
      <c r="G39" s="206">
        <f t="shared" si="2"/>
        <v>0</v>
      </c>
      <c r="H39" s="284">
        <f>G38*C38</f>
        <v>0</v>
      </c>
      <c r="I39" s="112"/>
      <c r="J39" s="357"/>
      <c r="K39" s="22">
        <f t="shared" si="0"/>
        <v>0</v>
      </c>
      <c r="L39" s="246"/>
    </row>
    <row r="40" spans="1:12" ht="43.5" customHeight="1">
      <c r="A40" s="298" t="s">
        <v>898</v>
      </c>
      <c r="B40" s="294">
        <v>1</v>
      </c>
      <c r="C40" s="296">
        <v>40</v>
      </c>
      <c r="D40" s="210" t="s">
        <v>7</v>
      </c>
      <c r="E40" s="95"/>
      <c r="F40" s="86">
        <f t="shared" si="1"/>
        <v>0</v>
      </c>
      <c r="G40" s="206">
        <f t="shared" si="2"/>
        <v>0</v>
      </c>
      <c r="H40" s="284">
        <f t="shared" si="3"/>
        <v>0</v>
      </c>
      <c r="I40" s="125"/>
      <c r="J40" s="357"/>
      <c r="K40" s="506">
        <f t="shared" si="0"/>
        <v>0</v>
      </c>
      <c r="L40" s="246"/>
    </row>
    <row r="41" spans="1:12" ht="45.75" customHeight="1" thickBot="1">
      <c r="A41" s="299" t="s">
        <v>110</v>
      </c>
      <c r="B41" s="300">
        <v>1</v>
      </c>
      <c r="C41" s="301">
        <v>5</v>
      </c>
      <c r="D41" s="191" t="s">
        <v>7</v>
      </c>
      <c r="E41" s="36"/>
      <c r="F41" s="110">
        <f t="shared" si="1"/>
        <v>0</v>
      </c>
      <c r="G41" s="265">
        <f t="shared" si="2"/>
        <v>0</v>
      </c>
      <c r="H41" s="276">
        <f t="shared" si="3"/>
        <v>0</v>
      </c>
      <c r="I41" s="113"/>
      <c r="J41" s="145"/>
      <c r="K41" s="13">
        <f t="shared" si="0"/>
        <v>0</v>
      </c>
      <c r="L41" s="246"/>
    </row>
    <row r="42" spans="1:12" ht="29.25" customHeight="1" thickTop="1">
      <c r="A42" s="785" t="s">
        <v>309</v>
      </c>
      <c r="B42" s="786"/>
      <c r="C42" s="786"/>
      <c r="D42" s="44"/>
      <c r="E42" s="14"/>
      <c r="F42" s="59"/>
      <c r="G42" s="266"/>
      <c r="H42" s="103">
        <f>SUM(H11:H41)</f>
        <v>0</v>
      </c>
      <c r="I42" s="267"/>
      <c r="J42" s="302"/>
      <c r="K42" s="213"/>
      <c r="L42" s="168"/>
    </row>
    <row r="43" spans="1:12" ht="13.5" thickBot="1">
      <c r="A43" s="170"/>
      <c r="B43" s="303"/>
      <c r="C43" s="170"/>
      <c r="D43" s="65"/>
      <c r="E43" s="65"/>
      <c r="F43" s="60"/>
      <c r="G43" s="65"/>
    </row>
    <row r="44" spans="1:12" ht="24" customHeight="1" thickBot="1">
      <c r="A44" s="762" t="s">
        <v>12</v>
      </c>
      <c r="B44" s="762"/>
      <c r="C44" s="762"/>
      <c r="D44" s="762"/>
      <c r="E44" s="763">
        <f>E46-(E46*0.086758)</f>
        <v>0</v>
      </c>
      <c r="F44" s="799"/>
      <c r="G44" s="15" t="s">
        <v>6</v>
      </c>
    </row>
    <row r="45" spans="1:12" ht="16.5" thickBot="1">
      <c r="D45" s="17"/>
      <c r="E45" s="92"/>
      <c r="F45" s="92"/>
    </row>
    <row r="46" spans="1:12" ht="24" customHeight="1" thickBot="1">
      <c r="A46" s="765" t="s">
        <v>13</v>
      </c>
      <c r="B46" s="765"/>
      <c r="C46" s="765"/>
      <c r="D46" s="765"/>
      <c r="E46" s="763">
        <f>H42</f>
        <v>0</v>
      </c>
      <c r="F46" s="799"/>
      <c r="G46" s="15" t="s">
        <v>6</v>
      </c>
    </row>
    <row r="47" spans="1:12" ht="12" customHeight="1">
      <c r="A47" s="141"/>
      <c r="C47" s="141"/>
      <c r="D47" s="141"/>
      <c r="E47" s="141"/>
      <c r="F47" s="141"/>
      <c r="G47" s="141"/>
      <c r="H47" s="205"/>
    </row>
    <row r="48" spans="1:12" s="169" customFormat="1" ht="15" customHeight="1">
      <c r="A48" s="760" t="s">
        <v>3</v>
      </c>
      <c r="B48" s="760"/>
      <c r="C48" s="760"/>
      <c r="D48" s="760"/>
      <c r="E48" s="760"/>
      <c r="F48" s="760"/>
      <c r="G48" s="760"/>
      <c r="H48" s="760"/>
      <c r="I48" s="760"/>
      <c r="J48" s="760"/>
      <c r="K48" s="760"/>
    </row>
    <row r="49" spans="1:13" s="169" customFormat="1">
      <c r="A49" s="197"/>
      <c r="B49" s="198"/>
      <c r="C49" s="197"/>
      <c r="D49" s="197"/>
      <c r="E49" s="197"/>
      <c r="F49" s="197"/>
      <c r="G49" s="197"/>
      <c r="H49" s="197"/>
      <c r="I49" s="197"/>
      <c r="J49" s="21"/>
      <c r="K49" s="21"/>
      <c r="L49" s="21"/>
    </row>
    <row r="50" spans="1:13" ht="15" customHeight="1">
      <c r="A50" s="18" t="s">
        <v>1</v>
      </c>
      <c r="B50" s="138"/>
      <c r="C50" s="18"/>
      <c r="D50" s="18"/>
      <c r="E50" s="19"/>
      <c r="F50" s="19"/>
      <c r="G50" s="18"/>
      <c r="H50" s="18"/>
      <c r="I50" s="18"/>
      <c r="J50" s="761"/>
      <c r="K50" s="761"/>
      <c r="L50" s="18"/>
    </row>
    <row r="51" spans="1:13">
      <c r="A51" s="18"/>
      <c r="B51" s="138"/>
      <c r="C51" s="18"/>
      <c r="D51" s="18"/>
      <c r="E51" s="19"/>
      <c r="F51" s="19"/>
      <c r="G51" s="18"/>
      <c r="H51" s="18"/>
      <c r="I51" s="18"/>
      <c r="J51" s="18"/>
      <c r="K51" s="18"/>
      <c r="L51" s="20"/>
    </row>
    <row r="52" spans="1:13">
      <c r="A52" s="18" t="s">
        <v>2</v>
      </c>
      <c r="B52" s="138"/>
      <c r="C52" s="18"/>
      <c r="D52" s="18"/>
      <c r="E52" s="19"/>
      <c r="F52" s="19"/>
      <c r="G52" s="18"/>
      <c r="H52" s="18"/>
      <c r="I52" s="21"/>
      <c r="J52" s="98"/>
      <c r="K52" s="98"/>
      <c r="L52" s="97"/>
      <c r="M52" s="169"/>
    </row>
    <row r="53" spans="1:13" ht="30.75" customHeight="1">
      <c r="A53" s="836" t="s">
        <v>589</v>
      </c>
      <c r="B53" s="778"/>
      <c r="C53" s="778"/>
      <c r="D53" s="778"/>
      <c r="E53" s="778"/>
      <c r="F53" s="778"/>
      <c r="G53" s="778"/>
      <c r="H53" s="778"/>
      <c r="I53" s="778"/>
      <c r="J53" s="778"/>
      <c r="K53" s="778"/>
      <c r="L53" s="18"/>
    </row>
    <row r="54" spans="1:13" s="26" customFormat="1" ht="10.5" customHeight="1">
      <c r="A54" s="476"/>
      <c r="B54" s="69"/>
      <c r="C54" s="15"/>
      <c r="D54" s="15"/>
      <c r="E54" s="15"/>
      <c r="F54" s="17"/>
      <c r="G54" s="17"/>
      <c r="H54" s="17"/>
      <c r="I54" s="17"/>
      <c r="J54" s="24"/>
      <c r="K54" s="25"/>
    </row>
    <row r="55" spans="1:13" s="26" customFormat="1" ht="15.75">
      <c r="A55" s="27" t="s">
        <v>25</v>
      </c>
      <c r="B55" s="70"/>
      <c r="C55" s="28"/>
      <c r="D55" s="28"/>
      <c r="E55" s="28"/>
      <c r="F55" s="28"/>
      <c r="G55" s="28"/>
      <c r="H55" s="29"/>
      <c r="I55" s="29"/>
    </row>
    <row r="56" spans="1:13" s="26" customFormat="1" ht="43.5" customHeight="1">
      <c r="A56" s="776" t="s">
        <v>222</v>
      </c>
      <c r="B56" s="776"/>
      <c r="C56" s="776"/>
      <c r="D56" s="779" t="s">
        <v>27</v>
      </c>
      <c r="E56" s="779"/>
      <c r="F56" s="779"/>
      <c r="G56" s="779"/>
      <c r="H56" s="779"/>
      <c r="I56" s="779"/>
      <c r="J56" s="779"/>
      <c r="K56" s="779"/>
    </row>
    <row r="57" spans="1:13" s="26" customFormat="1" ht="28.5" customHeight="1">
      <c r="A57" s="773" t="s">
        <v>223</v>
      </c>
      <c r="B57" s="773"/>
      <c r="C57" s="773"/>
      <c r="D57" s="776" t="s">
        <v>29</v>
      </c>
      <c r="E57" s="776"/>
      <c r="F57" s="776"/>
      <c r="G57" s="776"/>
      <c r="H57" s="776"/>
      <c r="I57" s="776"/>
      <c r="J57" s="776"/>
      <c r="K57" s="776"/>
    </row>
    <row r="58" spans="1:13" s="26" customFormat="1" ht="51.75" customHeight="1">
      <c r="A58" s="773" t="s">
        <v>601</v>
      </c>
      <c r="B58" s="773"/>
      <c r="C58" s="773"/>
      <c r="D58" s="773" t="s">
        <v>609</v>
      </c>
      <c r="E58" s="773"/>
      <c r="F58" s="773"/>
      <c r="G58" s="773"/>
      <c r="H58" s="773"/>
      <c r="I58" s="773"/>
      <c r="J58" s="773"/>
      <c r="K58" s="773"/>
    </row>
    <row r="59" spans="1:13" s="26" customFormat="1" ht="27" customHeight="1">
      <c r="A59" s="773" t="s">
        <v>634</v>
      </c>
      <c r="B59" s="773"/>
      <c r="C59" s="773"/>
      <c r="D59" s="822" t="s">
        <v>224</v>
      </c>
      <c r="E59" s="823"/>
      <c r="F59" s="823"/>
      <c r="G59" s="823"/>
      <c r="H59" s="823"/>
      <c r="I59" s="823"/>
      <c r="J59" s="823"/>
      <c r="K59" s="824"/>
    </row>
    <row r="60" spans="1:13" s="26" customFormat="1" ht="14.25" customHeight="1">
      <c r="A60" s="30"/>
      <c r="B60" s="71"/>
      <c r="C60" s="30"/>
      <c r="D60" s="30"/>
      <c r="E60" s="30"/>
      <c r="F60" s="30"/>
      <c r="G60" s="30"/>
      <c r="H60" s="30"/>
      <c r="I60" s="30"/>
    </row>
    <row r="61" spans="1:13" s="26" customFormat="1" ht="14.25" customHeight="1">
      <c r="A61" s="31" t="s">
        <v>26</v>
      </c>
      <c r="B61" s="72"/>
      <c r="C61" s="32"/>
      <c r="D61" s="32"/>
      <c r="E61" s="32"/>
      <c r="F61" s="32"/>
      <c r="G61" s="32"/>
      <c r="H61" s="33"/>
      <c r="I61" s="33"/>
    </row>
    <row r="62" spans="1:13" ht="130.5" customHeight="1">
      <c r="A62" s="148" t="s">
        <v>14</v>
      </c>
      <c r="B62" s="149" t="s">
        <v>144</v>
      </c>
      <c r="C62" s="148" t="s">
        <v>15</v>
      </c>
      <c r="D62" s="148" t="s">
        <v>16</v>
      </c>
      <c r="E62" s="150" t="s">
        <v>17</v>
      </c>
      <c r="F62" s="151" t="s">
        <v>22</v>
      </c>
      <c r="G62" s="152" t="s">
        <v>231</v>
      </c>
      <c r="H62" s="153" t="s">
        <v>19</v>
      </c>
      <c r="I62" s="154" t="s">
        <v>28</v>
      </c>
      <c r="J62" s="150" t="s">
        <v>625</v>
      </c>
      <c r="K62" s="152" t="s">
        <v>23</v>
      </c>
      <c r="L62" s="155" t="s">
        <v>24</v>
      </c>
    </row>
    <row r="63" spans="1:13" s="53" customFormat="1" ht="14.25" customHeight="1" thickBot="1">
      <c r="A63" s="156">
        <v>1</v>
      </c>
      <c r="B63" s="156">
        <v>2</v>
      </c>
      <c r="C63" s="156">
        <v>3</v>
      </c>
      <c r="D63" s="156">
        <v>4</v>
      </c>
      <c r="E63" s="157">
        <v>5</v>
      </c>
      <c r="F63" s="158">
        <v>6</v>
      </c>
      <c r="G63" s="159" t="s">
        <v>33</v>
      </c>
      <c r="H63" s="160" t="s">
        <v>34</v>
      </c>
      <c r="I63" s="161">
        <v>9</v>
      </c>
      <c r="J63" s="162">
        <v>10</v>
      </c>
      <c r="K63" s="159">
        <v>11</v>
      </c>
      <c r="L63" s="163">
        <v>12</v>
      </c>
    </row>
    <row r="64" spans="1:13" ht="13.5" thickTop="1">
      <c r="A64" s="85" t="s">
        <v>30</v>
      </c>
      <c r="B64" s="99">
        <v>200</v>
      </c>
      <c r="C64" s="38">
        <v>50</v>
      </c>
      <c r="D64" s="100" t="s">
        <v>0</v>
      </c>
      <c r="E64" s="45">
        <v>2.1</v>
      </c>
      <c r="F64" s="45">
        <f>E64*9.5%</f>
        <v>0.19950000000000001</v>
      </c>
      <c r="G64" s="86">
        <f>E64+F64</f>
        <v>2.2995000000000001</v>
      </c>
      <c r="H64" s="46">
        <f>C64*G64</f>
        <v>114.97500000000001</v>
      </c>
      <c r="I64" s="89" t="s">
        <v>225</v>
      </c>
      <c r="J64" s="164">
        <v>220</v>
      </c>
      <c r="K64" s="96">
        <f>(J64*E64)/B64</f>
        <v>2.31</v>
      </c>
      <c r="L64" s="165"/>
    </row>
    <row r="65" spans="1:12">
      <c r="A65" s="88" t="s">
        <v>31</v>
      </c>
      <c r="B65" s="68">
        <v>1</v>
      </c>
      <c r="C65" s="84">
        <v>80</v>
      </c>
      <c r="D65" s="37" t="s">
        <v>7</v>
      </c>
      <c r="E65" s="109">
        <v>7.8</v>
      </c>
      <c r="F65" s="109">
        <f>E65*9.5%</f>
        <v>0.74099999999999999</v>
      </c>
      <c r="G65" s="22">
        <f>E65+F65</f>
        <v>8.5410000000000004</v>
      </c>
      <c r="H65" s="23">
        <f>G65*C65</f>
        <v>683.28</v>
      </c>
      <c r="I65" s="179" t="s">
        <v>226</v>
      </c>
      <c r="J65" s="180">
        <v>1</v>
      </c>
      <c r="K65" s="96">
        <f>(J65*E65)/B65</f>
        <v>7.8</v>
      </c>
      <c r="L65" s="12" t="s">
        <v>35</v>
      </c>
    </row>
    <row r="66" spans="1:12">
      <c r="A66" s="88" t="s">
        <v>32</v>
      </c>
      <c r="B66" s="101">
        <v>1</v>
      </c>
      <c r="C66" s="37">
        <v>200</v>
      </c>
      <c r="D66" s="37" t="s">
        <v>8</v>
      </c>
      <c r="E66" s="109">
        <v>1.5</v>
      </c>
      <c r="F66" s="45">
        <f>E66*9.5%</f>
        <v>0.14250000000000002</v>
      </c>
      <c r="G66" s="86">
        <f>E66+F66</f>
        <v>1.6425000000000001</v>
      </c>
      <c r="H66" s="46">
        <f>C66*G66</f>
        <v>328.5</v>
      </c>
      <c r="I66" s="181" t="s">
        <v>227</v>
      </c>
      <c r="J66" s="180">
        <v>1</v>
      </c>
      <c r="K66" s="96">
        <f>(J66*E66)/B66</f>
        <v>1.5</v>
      </c>
      <c r="L66" s="12"/>
    </row>
    <row r="67" spans="1:12">
      <c r="B67" s="475"/>
      <c r="E67" s="17"/>
      <c r="F67" s="17"/>
      <c r="H67" s="16"/>
    </row>
    <row r="68" spans="1:12">
      <c r="B68" s="244"/>
    </row>
  </sheetData>
  <sheetProtection selectLockedCells="1"/>
  <mergeCells count="20">
    <mergeCell ref="A5:L5"/>
    <mergeCell ref="A7:L7"/>
    <mergeCell ref="A2:C2"/>
    <mergeCell ref="A4:C4"/>
    <mergeCell ref="A46:D46"/>
    <mergeCell ref="E46:F46"/>
    <mergeCell ref="E44:F44"/>
    <mergeCell ref="A44:D44"/>
    <mergeCell ref="A58:C58"/>
    <mergeCell ref="D58:K58"/>
    <mergeCell ref="A59:C59"/>
    <mergeCell ref="D59:K59"/>
    <mergeCell ref="A42:C42"/>
    <mergeCell ref="A57:C57"/>
    <mergeCell ref="D57:K57"/>
    <mergeCell ref="A48:K48"/>
    <mergeCell ref="J50:K50"/>
    <mergeCell ref="A56:C56"/>
    <mergeCell ref="D56:K56"/>
    <mergeCell ref="A53:K53"/>
  </mergeCells>
  <phoneticPr fontId="2" type="noConversion"/>
  <pageMargins left="0.39370078740157483" right="0.19685039370078741" top="0.59055118110236227" bottom="0.39370078740157483" header="0.19685039370078741" footer="0.19685039370078741"/>
  <pageSetup paperSize="9" scale="65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81"/>
  <sheetViews>
    <sheetView view="pageLayout" zoomScale="80" zoomScaleNormal="100" zoomScalePageLayoutView="80" workbookViewId="0">
      <selection activeCell="H49" sqref="H49"/>
    </sheetView>
  </sheetViews>
  <sheetFormatPr defaultColWidth="9.140625" defaultRowHeight="12.75"/>
  <cols>
    <col min="1" max="1" width="47.5703125" style="53" customWidth="1"/>
    <col min="2" max="2" width="9.140625" style="51" customWidth="1"/>
    <col min="3" max="3" width="9.42578125" style="15" customWidth="1"/>
    <col min="4" max="4" width="8.42578125" style="15" customWidth="1"/>
    <col min="5" max="5" width="12.28515625" style="15" customWidth="1"/>
    <col min="6" max="6" width="8.7109375" style="15" customWidth="1"/>
    <col min="7" max="7" width="12.7109375" style="15" customWidth="1"/>
    <col min="8" max="8" width="15.85546875" style="15" customWidth="1"/>
    <col min="9" max="9" width="28" style="15" customWidth="1"/>
    <col min="10" max="10" width="15.5703125" style="15" customWidth="1"/>
    <col min="11" max="11" width="14.7109375" style="15" customWidth="1"/>
    <col min="12" max="12" width="14.5703125" style="15" customWidth="1"/>
    <col min="13" max="16384" width="9.140625" style="15"/>
  </cols>
  <sheetData>
    <row r="1" spans="1:12">
      <c r="A1" s="6" t="s">
        <v>9</v>
      </c>
      <c r="B1" s="66"/>
      <c r="C1" s="7"/>
    </row>
    <row r="2" spans="1:12">
      <c r="A2" s="769" t="s">
        <v>281</v>
      </c>
      <c r="B2" s="770"/>
      <c r="C2" s="771"/>
    </row>
    <row r="3" spans="1:12">
      <c r="A3" s="8"/>
      <c r="B3" s="67"/>
      <c r="C3" s="9"/>
    </row>
    <row r="4" spans="1:12">
      <c r="A4" s="769" t="s">
        <v>282</v>
      </c>
      <c r="B4" s="770"/>
      <c r="C4" s="771"/>
    </row>
    <row r="5" spans="1:12">
      <c r="A5" s="8"/>
      <c r="B5" s="67"/>
      <c r="C5" s="9"/>
    </row>
    <row r="6" spans="1:12" ht="18">
      <c r="A6" s="772" t="s">
        <v>5</v>
      </c>
      <c r="B6" s="772"/>
      <c r="C6" s="772"/>
      <c r="D6" s="772"/>
      <c r="E6" s="772"/>
      <c r="F6" s="772"/>
      <c r="G6" s="772"/>
      <c r="H6" s="772"/>
      <c r="I6" s="772"/>
      <c r="J6" s="772"/>
      <c r="K6" s="772"/>
      <c r="L6" s="772"/>
    </row>
    <row r="7" spans="1:12" ht="12.75" customHeight="1">
      <c r="A7" s="304"/>
      <c r="B7" s="291"/>
      <c r="C7" s="147"/>
      <c r="D7" s="147"/>
      <c r="E7" s="147"/>
      <c r="F7" s="147"/>
      <c r="G7" s="147"/>
      <c r="H7" s="204"/>
      <c r="I7" s="205"/>
      <c r="J7" s="205"/>
      <c r="K7" s="205"/>
    </row>
    <row r="8" spans="1:12" ht="18">
      <c r="A8" s="825" t="s">
        <v>771</v>
      </c>
      <c r="B8" s="825"/>
      <c r="C8" s="825"/>
      <c r="D8" s="825"/>
      <c r="E8" s="825"/>
      <c r="F8" s="825"/>
      <c r="G8" s="825"/>
      <c r="H8" s="825"/>
      <c r="I8" s="825"/>
      <c r="J8" s="825"/>
      <c r="K8" s="825"/>
      <c r="L8" s="825"/>
    </row>
    <row r="9" spans="1:12" ht="18">
      <c r="A9" s="252"/>
      <c r="B9" s="253"/>
      <c r="C9" s="252"/>
      <c r="D9" s="252"/>
      <c r="E9" s="252"/>
      <c r="F9" s="252"/>
      <c r="G9" s="252"/>
      <c r="H9" s="252"/>
      <c r="I9" s="252"/>
      <c r="J9" s="252"/>
      <c r="K9" s="252"/>
      <c r="L9" s="252"/>
    </row>
    <row r="10" spans="1:12" ht="126" customHeight="1">
      <c r="A10" s="148" t="s">
        <v>14</v>
      </c>
      <c r="B10" s="149" t="s">
        <v>144</v>
      </c>
      <c r="C10" s="148" t="s">
        <v>15</v>
      </c>
      <c r="D10" s="148" t="s">
        <v>16</v>
      </c>
      <c r="E10" s="150" t="s">
        <v>17</v>
      </c>
      <c r="F10" s="151" t="s">
        <v>22</v>
      </c>
      <c r="G10" s="152" t="s">
        <v>18</v>
      </c>
      <c r="H10" s="153" t="s">
        <v>19</v>
      </c>
      <c r="I10" s="154" t="s">
        <v>28</v>
      </c>
      <c r="J10" s="150" t="s">
        <v>633</v>
      </c>
      <c r="K10" s="152" t="s">
        <v>23</v>
      </c>
      <c r="L10" s="155" t="s">
        <v>24</v>
      </c>
    </row>
    <row r="11" spans="1:12" s="53" customFormat="1" ht="14.25" customHeight="1" thickBot="1">
      <c r="A11" s="156">
        <v>1</v>
      </c>
      <c r="B11" s="156">
        <v>2</v>
      </c>
      <c r="C11" s="156">
        <v>3</v>
      </c>
      <c r="D11" s="156">
        <v>4</v>
      </c>
      <c r="E11" s="157">
        <v>5</v>
      </c>
      <c r="F11" s="158">
        <v>6</v>
      </c>
      <c r="G11" s="159" t="s">
        <v>33</v>
      </c>
      <c r="H11" s="160" t="s">
        <v>34</v>
      </c>
      <c r="I11" s="161">
        <v>9</v>
      </c>
      <c r="J11" s="477">
        <v>10</v>
      </c>
      <c r="K11" s="478">
        <v>12</v>
      </c>
      <c r="L11" s="479">
        <v>13</v>
      </c>
    </row>
    <row r="12" spans="1:12" ht="42.75" customHeight="1" thickTop="1">
      <c r="A12" s="1" t="s">
        <v>461</v>
      </c>
      <c r="B12" s="100">
        <v>1</v>
      </c>
      <c r="C12" s="87">
        <v>50</v>
      </c>
      <c r="D12" s="165" t="s">
        <v>0</v>
      </c>
      <c r="E12" s="35"/>
      <c r="F12" s="86">
        <f>E12*9.5%</f>
        <v>0</v>
      </c>
      <c r="G12" s="206">
        <f>E12+F12</f>
        <v>0</v>
      </c>
      <c r="H12" s="207">
        <f>G12*C12</f>
        <v>0</v>
      </c>
      <c r="I12" s="111"/>
      <c r="J12" s="144"/>
      <c r="K12" s="22">
        <f t="shared" ref="K12:K48" si="0">(J12*E12)/B12</f>
        <v>0</v>
      </c>
      <c r="L12" s="83"/>
    </row>
    <row r="13" spans="1:12" ht="29.25" customHeight="1">
      <c r="A13" s="2" t="s">
        <v>462</v>
      </c>
      <c r="B13" s="84">
        <v>1</v>
      </c>
      <c r="C13" s="11">
        <v>100</v>
      </c>
      <c r="D13" s="165" t="s">
        <v>0</v>
      </c>
      <c r="E13" s="34"/>
      <c r="F13" s="86">
        <f t="shared" ref="F13:F48" si="1">E13*9.5%</f>
        <v>0</v>
      </c>
      <c r="G13" s="206">
        <f t="shared" ref="G13:G48" si="2">E13+F13</f>
        <v>0</v>
      </c>
      <c r="H13" s="207">
        <f t="shared" ref="H13:H48" si="3">G13*C13</f>
        <v>0</v>
      </c>
      <c r="I13" s="112"/>
      <c r="J13" s="144"/>
      <c r="K13" s="22">
        <f t="shared" si="0"/>
        <v>0</v>
      </c>
      <c r="L13" s="83"/>
    </row>
    <row r="14" spans="1:12" s="527" customFormat="1" ht="41.25" customHeight="1">
      <c r="A14" s="555" t="s">
        <v>900</v>
      </c>
      <c r="B14" s="664">
        <v>700</v>
      </c>
      <c r="C14" s="665">
        <v>20</v>
      </c>
      <c r="D14" s="165" t="s">
        <v>0</v>
      </c>
      <c r="E14" s="95"/>
      <c r="F14" s="610">
        <f t="shared" si="1"/>
        <v>0</v>
      </c>
      <c r="G14" s="628">
        <f t="shared" si="2"/>
        <v>0</v>
      </c>
      <c r="H14" s="611">
        <f t="shared" si="3"/>
        <v>0</v>
      </c>
      <c r="I14" s="112"/>
      <c r="J14" s="144"/>
      <c r="K14" s="617">
        <f>(J14*E14)/B14</f>
        <v>0</v>
      </c>
      <c r="L14" s="246"/>
    </row>
    <row r="15" spans="1:12" ht="29.25" customHeight="1">
      <c r="A15" s="2" t="s">
        <v>557</v>
      </c>
      <c r="B15" s="84">
        <v>4</v>
      </c>
      <c r="C15" s="11">
        <v>100</v>
      </c>
      <c r="D15" s="165" t="s">
        <v>0</v>
      </c>
      <c r="E15" s="34"/>
      <c r="F15" s="86">
        <f t="shared" si="1"/>
        <v>0</v>
      </c>
      <c r="G15" s="206">
        <f t="shared" si="2"/>
        <v>0</v>
      </c>
      <c r="H15" s="207">
        <f t="shared" si="3"/>
        <v>0</v>
      </c>
      <c r="I15" s="112"/>
      <c r="J15" s="144"/>
      <c r="K15" s="22">
        <f t="shared" si="0"/>
        <v>0</v>
      </c>
      <c r="L15" s="83"/>
    </row>
    <row r="16" spans="1:12" ht="57" customHeight="1">
      <c r="A16" s="2" t="s">
        <v>169</v>
      </c>
      <c r="B16" s="84">
        <v>1</v>
      </c>
      <c r="C16" s="11">
        <v>10</v>
      </c>
      <c r="D16" s="165" t="s">
        <v>0</v>
      </c>
      <c r="E16" s="34"/>
      <c r="F16" s="86">
        <f t="shared" si="1"/>
        <v>0</v>
      </c>
      <c r="G16" s="206">
        <f t="shared" si="2"/>
        <v>0</v>
      </c>
      <c r="H16" s="207">
        <f t="shared" si="3"/>
        <v>0</v>
      </c>
      <c r="I16" s="112"/>
      <c r="J16" s="144"/>
      <c r="K16" s="22">
        <f t="shared" si="0"/>
        <v>0</v>
      </c>
      <c r="L16" s="83"/>
    </row>
    <row r="17" spans="1:12" ht="53.25" customHeight="1">
      <c r="A17" s="78" t="s">
        <v>255</v>
      </c>
      <c r="B17" s="84">
        <v>800</v>
      </c>
      <c r="C17" s="11">
        <v>60</v>
      </c>
      <c r="D17" s="165" t="s">
        <v>0</v>
      </c>
      <c r="E17" s="34"/>
      <c r="F17" s="86">
        <f t="shared" si="1"/>
        <v>0</v>
      </c>
      <c r="G17" s="206">
        <f t="shared" si="2"/>
        <v>0</v>
      </c>
      <c r="H17" s="207">
        <f t="shared" si="3"/>
        <v>0</v>
      </c>
      <c r="I17" s="112"/>
      <c r="J17" s="144"/>
      <c r="K17" s="22">
        <f t="shared" si="0"/>
        <v>0</v>
      </c>
      <c r="L17" s="83"/>
    </row>
    <row r="18" spans="1:12" ht="45.75" customHeight="1">
      <c r="A18" s="78" t="s">
        <v>112</v>
      </c>
      <c r="B18" s="283">
        <v>2.5</v>
      </c>
      <c r="C18" s="11">
        <v>40</v>
      </c>
      <c r="D18" s="165" t="s">
        <v>0</v>
      </c>
      <c r="E18" s="34"/>
      <c r="F18" s="86">
        <f t="shared" si="1"/>
        <v>0</v>
      </c>
      <c r="G18" s="206">
        <f t="shared" si="2"/>
        <v>0</v>
      </c>
      <c r="H18" s="207">
        <f t="shared" si="3"/>
        <v>0</v>
      </c>
      <c r="I18" s="112"/>
      <c r="J18" s="144"/>
      <c r="K18" s="22">
        <f t="shared" si="0"/>
        <v>0</v>
      </c>
      <c r="L18" s="83"/>
    </row>
    <row r="19" spans="1:12" ht="73.5" customHeight="1">
      <c r="A19" s="2" t="s">
        <v>113</v>
      </c>
      <c r="B19" s="283">
        <v>2.5</v>
      </c>
      <c r="C19" s="11">
        <v>50</v>
      </c>
      <c r="D19" s="165" t="s">
        <v>0</v>
      </c>
      <c r="E19" s="34"/>
      <c r="F19" s="86">
        <f t="shared" si="1"/>
        <v>0</v>
      </c>
      <c r="G19" s="206">
        <f t="shared" si="2"/>
        <v>0</v>
      </c>
      <c r="H19" s="207">
        <f t="shared" si="3"/>
        <v>0</v>
      </c>
      <c r="I19" s="112"/>
      <c r="J19" s="144"/>
      <c r="K19" s="22">
        <f t="shared" si="0"/>
        <v>0</v>
      </c>
      <c r="L19" s="83"/>
    </row>
    <row r="20" spans="1:12" ht="37.5" customHeight="1">
      <c r="A20" s="1" t="s">
        <v>114</v>
      </c>
      <c r="B20" s="305">
        <v>2.5</v>
      </c>
      <c r="C20" s="11">
        <v>20</v>
      </c>
      <c r="D20" s="165" t="s">
        <v>0</v>
      </c>
      <c r="E20" s="34"/>
      <c r="F20" s="86">
        <f t="shared" si="1"/>
        <v>0</v>
      </c>
      <c r="G20" s="206">
        <f t="shared" si="2"/>
        <v>0</v>
      </c>
      <c r="H20" s="207">
        <f t="shared" si="3"/>
        <v>0</v>
      </c>
      <c r="I20" s="111"/>
      <c r="J20" s="144"/>
      <c r="K20" s="22">
        <f t="shared" si="0"/>
        <v>0</v>
      </c>
      <c r="L20" s="83"/>
    </row>
    <row r="21" spans="1:12" ht="37.5" customHeight="1">
      <c r="A21" s="1" t="s">
        <v>901</v>
      </c>
      <c r="B21" s="305">
        <v>2.5</v>
      </c>
      <c r="C21" s="11">
        <v>50</v>
      </c>
      <c r="D21" s="165" t="s">
        <v>0</v>
      </c>
      <c r="E21" s="34"/>
      <c r="F21" s="86">
        <f t="shared" ref="F21" si="4">E21*9.5%</f>
        <v>0</v>
      </c>
      <c r="G21" s="206">
        <f t="shared" ref="G21" si="5">E21+F21</f>
        <v>0</v>
      </c>
      <c r="H21" s="207">
        <f t="shared" ref="H21" si="6">G21*C21</f>
        <v>0</v>
      </c>
      <c r="I21" s="111"/>
      <c r="J21" s="144"/>
      <c r="K21" s="22">
        <f t="shared" ref="K21" si="7">(J21*E21)/B21</f>
        <v>0</v>
      </c>
      <c r="L21" s="83"/>
    </row>
    <row r="22" spans="1:12" ht="37.5" customHeight="1">
      <c r="A22" s="1" t="s">
        <v>115</v>
      </c>
      <c r="B22" s="218">
        <v>2.5</v>
      </c>
      <c r="C22" s="11">
        <v>30</v>
      </c>
      <c r="D22" s="165" t="s">
        <v>0</v>
      </c>
      <c r="E22" s="34"/>
      <c r="F22" s="86">
        <f t="shared" si="1"/>
        <v>0</v>
      </c>
      <c r="G22" s="206">
        <f t="shared" si="2"/>
        <v>0</v>
      </c>
      <c r="H22" s="207">
        <f t="shared" si="3"/>
        <v>0</v>
      </c>
      <c r="I22" s="112"/>
      <c r="J22" s="144"/>
      <c r="K22" s="22">
        <f t="shared" si="0"/>
        <v>0</v>
      </c>
      <c r="L22" s="83"/>
    </row>
    <row r="23" spans="1:12" ht="40.5" customHeight="1">
      <c r="A23" s="2" t="s">
        <v>170</v>
      </c>
      <c r="B23" s="306">
        <v>2.5</v>
      </c>
      <c r="C23" s="11">
        <v>30</v>
      </c>
      <c r="D23" s="165" t="s">
        <v>0</v>
      </c>
      <c r="E23" s="95"/>
      <c r="F23" s="86">
        <f t="shared" si="1"/>
        <v>0</v>
      </c>
      <c r="G23" s="206">
        <f t="shared" si="2"/>
        <v>0</v>
      </c>
      <c r="H23" s="207">
        <f t="shared" si="3"/>
        <v>0</v>
      </c>
      <c r="I23" s="112"/>
      <c r="J23" s="144"/>
      <c r="K23" s="22">
        <f t="shared" si="0"/>
        <v>0</v>
      </c>
      <c r="L23" s="83"/>
    </row>
    <row r="24" spans="1:12" ht="37.5" customHeight="1">
      <c r="A24" s="1" t="s">
        <v>902</v>
      </c>
      <c r="B24" s="218">
        <v>2.5</v>
      </c>
      <c r="C24" s="11">
        <v>30</v>
      </c>
      <c r="D24" s="165" t="s">
        <v>0</v>
      </c>
      <c r="E24" s="95"/>
      <c r="F24" s="86">
        <f t="shared" ref="F24" si="8">E24*9.5%</f>
        <v>0</v>
      </c>
      <c r="G24" s="206">
        <f t="shared" ref="G24" si="9">E24+F24</f>
        <v>0</v>
      </c>
      <c r="H24" s="207">
        <f t="shared" ref="H24" si="10">G24*C24</f>
        <v>0</v>
      </c>
      <c r="I24" s="112"/>
      <c r="J24" s="144"/>
      <c r="K24" s="22">
        <f t="shared" ref="K24" si="11">(J24*E24)/B24</f>
        <v>0</v>
      </c>
      <c r="L24" s="83"/>
    </row>
    <row r="25" spans="1:12" ht="37.5" customHeight="1">
      <c r="A25" s="1" t="s">
        <v>904</v>
      </c>
      <c r="B25" s="218">
        <v>2.5</v>
      </c>
      <c r="C25" s="11">
        <v>30</v>
      </c>
      <c r="D25" s="165" t="s">
        <v>0</v>
      </c>
      <c r="E25" s="95"/>
      <c r="F25" s="86">
        <f t="shared" ref="F25" si="12">E25*9.5%</f>
        <v>0</v>
      </c>
      <c r="G25" s="206">
        <f t="shared" ref="G25" si="13">E25+F25</f>
        <v>0</v>
      </c>
      <c r="H25" s="207">
        <f t="shared" ref="H25" si="14">G25*C25</f>
        <v>0</v>
      </c>
      <c r="I25" s="112"/>
      <c r="J25" s="144"/>
      <c r="K25" s="22">
        <f t="shared" ref="K25" si="15">(J25*E25)/B25</f>
        <v>0</v>
      </c>
      <c r="L25" s="83"/>
    </row>
    <row r="26" spans="1:12" ht="37.5" customHeight="1">
      <c r="A26" s="1" t="s">
        <v>905</v>
      </c>
      <c r="B26" s="218">
        <v>1</v>
      </c>
      <c r="C26" s="11">
        <v>30</v>
      </c>
      <c r="D26" s="165" t="s">
        <v>0</v>
      </c>
      <c r="E26" s="95"/>
      <c r="F26" s="86">
        <f t="shared" ref="F26" si="16">E26*9.5%</f>
        <v>0</v>
      </c>
      <c r="G26" s="206">
        <f t="shared" ref="G26" si="17">E26+F26</f>
        <v>0</v>
      </c>
      <c r="H26" s="207">
        <f t="shared" ref="H26" si="18">G26*C26</f>
        <v>0</v>
      </c>
      <c r="I26" s="112"/>
      <c r="J26" s="144"/>
      <c r="K26" s="22">
        <f t="shared" ref="K26" si="19">(J26*E26)/B26</f>
        <v>0</v>
      </c>
      <c r="L26" s="83"/>
    </row>
    <row r="27" spans="1:12" ht="37.5" customHeight="1">
      <c r="A27" s="2" t="s">
        <v>320</v>
      </c>
      <c r="B27" s="37">
        <v>1000</v>
      </c>
      <c r="C27" s="11">
        <v>20</v>
      </c>
      <c r="D27" s="165" t="s">
        <v>0</v>
      </c>
      <c r="E27" s="34"/>
      <c r="F27" s="86">
        <f t="shared" si="1"/>
        <v>0</v>
      </c>
      <c r="G27" s="206">
        <f t="shared" si="2"/>
        <v>0</v>
      </c>
      <c r="H27" s="207">
        <f t="shared" si="3"/>
        <v>0</v>
      </c>
      <c r="I27" s="112"/>
      <c r="J27" s="144"/>
      <c r="K27" s="22">
        <f t="shared" si="0"/>
        <v>0</v>
      </c>
      <c r="L27" s="83"/>
    </row>
    <row r="28" spans="1:12" ht="44.25" customHeight="1">
      <c r="A28" s="2" t="s">
        <v>256</v>
      </c>
      <c r="B28" s="84">
        <v>800</v>
      </c>
      <c r="C28" s="11">
        <v>5</v>
      </c>
      <c r="D28" s="165" t="s">
        <v>0</v>
      </c>
      <c r="E28" s="34"/>
      <c r="F28" s="109">
        <f t="shared" si="1"/>
        <v>0</v>
      </c>
      <c r="G28" s="263">
        <f t="shared" si="2"/>
        <v>0</v>
      </c>
      <c r="H28" s="284">
        <f t="shared" si="3"/>
        <v>0</v>
      </c>
      <c r="I28" s="112"/>
      <c r="J28" s="144"/>
      <c r="K28" s="22">
        <f t="shared" si="0"/>
        <v>0</v>
      </c>
      <c r="L28" s="83"/>
    </row>
    <row r="29" spans="1:12" ht="30" customHeight="1">
      <c r="A29" s="2" t="s">
        <v>111</v>
      </c>
      <c r="B29" s="84">
        <v>300</v>
      </c>
      <c r="C29" s="11">
        <v>5</v>
      </c>
      <c r="D29" s="165" t="s">
        <v>0</v>
      </c>
      <c r="E29" s="34"/>
      <c r="F29" s="86">
        <f t="shared" si="1"/>
        <v>0</v>
      </c>
      <c r="G29" s="206">
        <f t="shared" si="2"/>
        <v>0</v>
      </c>
      <c r="H29" s="207">
        <f t="shared" si="3"/>
        <v>0</v>
      </c>
      <c r="I29" s="112"/>
      <c r="J29" s="144"/>
      <c r="K29" s="22">
        <f t="shared" si="0"/>
        <v>0</v>
      </c>
      <c r="L29" s="83"/>
    </row>
    <row r="30" spans="1:12" ht="30" customHeight="1">
      <c r="A30" s="2" t="s">
        <v>257</v>
      </c>
      <c r="B30" s="84">
        <v>300</v>
      </c>
      <c r="C30" s="11">
        <v>2</v>
      </c>
      <c r="D30" s="165" t="s">
        <v>0</v>
      </c>
      <c r="E30" s="34"/>
      <c r="F30" s="109">
        <f t="shared" si="1"/>
        <v>0</v>
      </c>
      <c r="G30" s="263">
        <f t="shared" si="2"/>
        <v>0</v>
      </c>
      <c r="H30" s="284">
        <f t="shared" si="3"/>
        <v>0</v>
      </c>
      <c r="I30" s="112"/>
      <c r="J30" s="144"/>
      <c r="K30" s="22">
        <f t="shared" si="0"/>
        <v>0</v>
      </c>
      <c r="L30" s="83"/>
    </row>
    <row r="31" spans="1:12" ht="44.25" customHeight="1">
      <c r="A31" s="2" t="s">
        <v>258</v>
      </c>
      <c r="B31" s="208">
        <v>300</v>
      </c>
      <c r="C31" s="11">
        <v>5</v>
      </c>
      <c r="D31" s="165" t="s">
        <v>0</v>
      </c>
      <c r="E31" s="95"/>
      <c r="F31" s="86">
        <f t="shared" si="1"/>
        <v>0</v>
      </c>
      <c r="G31" s="206">
        <f t="shared" si="2"/>
        <v>0</v>
      </c>
      <c r="H31" s="207">
        <f t="shared" si="3"/>
        <v>0</v>
      </c>
      <c r="I31" s="112"/>
      <c r="J31" s="144"/>
      <c r="K31" s="22">
        <f t="shared" si="0"/>
        <v>0</v>
      </c>
      <c r="L31" s="83"/>
    </row>
    <row r="32" spans="1:12" ht="55.5" customHeight="1">
      <c r="A32" s="2" t="s">
        <v>420</v>
      </c>
      <c r="B32" s="37">
        <v>2.5</v>
      </c>
      <c r="C32" s="11">
        <v>100</v>
      </c>
      <c r="D32" s="165" t="s">
        <v>0</v>
      </c>
      <c r="E32" s="34"/>
      <c r="F32" s="86">
        <f t="shared" si="1"/>
        <v>0</v>
      </c>
      <c r="G32" s="206">
        <f t="shared" si="2"/>
        <v>0</v>
      </c>
      <c r="H32" s="207">
        <f t="shared" si="3"/>
        <v>0</v>
      </c>
      <c r="I32" s="112"/>
      <c r="J32" s="144"/>
      <c r="K32" s="22">
        <f t="shared" si="0"/>
        <v>0</v>
      </c>
      <c r="L32" s="83"/>
    </row>
    <row r="33" spans="1:12" ht="55.5" customHeight="1">
      <c r="A33" s="2" t="s">
        <v>973</v>
      </c>
      <c r="B33" s="37">
        <v>300</v>
      </c>
      <c r="C33" s="11">
        <v>100</v>
      </c>
      <c r="D33" s="165" t="s">
        <v>0</v>
      </c>
      <c r="E33" s="34"/>
      <c r="F33" s="86">
        <f t="shared" ref="F33" si="20">E33*9.5%</f>
        <v>0</v>
      </c>
      <c r="G33" s="206">
        <f t="shared" ref="G33" si="21">E33+F33</f>
        <v>0</v>
      </c>
      <c r="H33" s="207">
        <f t="shared" ref="H33" si="22">G33*C33</f>
        <v>0</v>
      </c>
      <c r="I33" s="112"/>
      <c r="J33" s="144"/>
      <c r="K33" s="22">
        <f t="shared" ref="K33" si="23">(J33*E33)/B33</f>
        <v>0</v>
      </c>
      <c r="L33" s="83"/>
    </row>
    <row r="34" spans="1:12" ht="55.5" customHeight="1">
      <c r="A34" s="2" t="s">
        <v>116</v>
      </c>
      <c r="B34" s="37">
        <v>400</v>
      </c>
      <c r="C34" s="11">
        <v>10</v>
      </c>
      <c r="D34" s="165" t="s">
        <v>0</v>
      </c>
      <c r="E34" s="34"/>
      <c r="F34" s="86">
        <f t="shared" si="1"/>
        <v>0</v>
      </c>
      <c r="G34" s="206">
        <f t="shared" si="2"/>
        <v>0</v>
      </c>
      <c r="H34" s="207">
        <f t="shared" si="3"/>
        <v>0</v>
      </c>
      <c r="I34" s="112"/>
      <c r="J34" s="144"/>
      <c r="K34" s="22">
        <f t="shared" si="0"/>
        <v>0</v>
      </c>
      <c r="L34" s="83"/>
    </row>
    <row r="35" spans="1:12" ht="35.25" customHeight="1">
      <c r="A35" s="2" t="s">
        <v>558</v>
      </c>
      <c r="B35" s="37">
        <v>2.5</v>
      </c>
      <c r="C35" s="11">
        <v>10</v>
      </c>
      <c r="D35" s="165" t="s">
        <v>0</v>
      </c>
      <c r="E35" s="34"/>
      <c r="F35" s="86">
        <f t="shared" si="1"/>
        <v>0</v>
      </c>
      <c r="G35" s="206">
        <f t="shared" si="2"/>
        <v>0</v>
      </c>
      <c r="H35" s="207">
        <f t="shared" si="3"/>
        <v>0</v>
      </c>
      <c r="I35" s="112"/>
      <c r="J35" s="144"/>
      <c r="K35" s="22">
        <f t="shared" si="0"/>
        <v>0</v>
      </c>
      <c r="L35" s="83"/>
    </row>
    <row r="36" spans="1:12" ht="35.25" customHeight="1">
      <c r="A36" s="2" t="s">
        <v>903</v>
      </c>
      <c r="B36" s="37">
        <v>2.5</v>
      </c>
      <c r="C36" s="11">
        <v>10</v>
      </c>
      <c r="D36" s="165" t="s">
        <v>0</v>
      </c>
      <c r="E36" s="34"/>
      <c r="F36" s="86">
        <f t="shared" ref="F36" si="24">E36*9.5%</f>
        <v>0</v>
      </c>
      <c r="G36" s="206">
        <f t="shared" ref="G36" si="25">E36+F36</f>
        <v>0</v>
      </c>
      <c r="H36" s="207">
        <f t="shared" ref="H36" si="26">G36*C36</f>
        <v>0</v>
      </c>
      <c r="I36" s="112"/>
      <c r="J36" s="144"/>
      <c r="K36" s="22">
        <f t="shared" ref="K36" si="27">(J36*E36)/B36</f>
        <v>0</v>
      </c>
      <c r="L36" s="83"/>
    </row>
    <row r="37" spans="1:12" ht="39.75" customHeight="1">
      <c r="A37" s="1" t="s">
        <v>421</v>
      </c>
      <c r="B37" s="38">
        <v>2.5</v>
      </c>
      <c r="C37" s="11">
        <v>10</v>
      </c>
      <c r="D37" s="165" t="s">
        <v>0</v>
      </c>
      <c r="E37" s="35"/>
      <c r="F37" s="86">
        <f t="shared" si="1"/>
        <v>0</v>
      </c>
      <c r="G37" s="206">
        <f t="shared" si="2"/>
        <v>0</v>
      </c>
      <c r="H37" s="207">
        <f t="shared" si="3"/>
        <v>0</v>
      </c>
      <c r="I37" s="111"/>
      <c r="J37" s="144"/>
      <c r="K37" s="22">
        <f t="shared" si="0"/>
        <v>0</v>
      </c>
      <c r="L37" s="83"/>
    </row>
    <row r="38" spans="1:12" ht="44.25" customHeight="1">
      <c r="A38" s="2" t="s">
        <v>117</v>
      </c>
      <c r="B38" s="37">
        <v>300</v>
      </c>
      <c r="C38" s="11">
        <v>5</v>
      </c>
      <c r="D38" s="165" t="s">
        <v>0</v>
      </c>
      <c r="E38" s="34"/>
      <c r="F38" s="86">
        <f t="shared" si="1"/>
        <v>0</v>
      </c>
      <c r="G38" s="206">
        <f t="shared" si="2"/>
        <v>0</v>
      </c>
      <c r="H38" s="207">
        <f t="shared" si="3"/>
        <v>0</v>
      </c>
      <c r="I38" s="112"/>
      <c r="J38" s="144"/>
      <c r="K38" s="22">
        <f t="shared" si="0"/>
        <v>0</v>
      </c>
      <c r="L38" s="83"/>
    </row>
    <row r="39" spans="1:12" s="310" customFormat="1" ht="41.25" customHeight="1">
      <c r="A39" s="78" t="s">
        <v>626</v>
      </c>
      <c r="B39" s="233">
        <v>200</v>
      </c>
      <c r="C39" s="288">
        <v>5</v>
      </c>
      <c r="D39" s="165" t="s">
        <v>0</v>
      </c>
      <c r="E39" s="115"/>
      <c r="F39" s="96">
        <f t="shared" si="1"/>
        <v>0</v>
      </c>
      <c r="G39" s="285">
        <f t="shared" si="2"/>
        <v>0</v>
      </c>
      <c r="H39" s="286">
        <f t="shared" si="3"/>
        <v>0</v>
      </c>
      <c r="I39" s="126"/>
      <c r="J39" s="250"/>
      <c r="K39" s="468">
        <f t="shared" si="0"/>
        <v>0</v>
      </c>
      <c r="L39" s="492"/>
    </row>
    <row r="40" spans="1:12" s="310" customFormat="1" ht="28.5" customHeight="1">
      <c r="A40" s="78" t="s">
        <v>627</v>
      </c>
      <c r="B40" s="294">
        <v>300</v>
      </c>
      <c r="C40" s="288">
        <v>20</v>
      </c>
      <c r="D40" s="165" t="s">
        <v>0</v>
      </c>
      <c r="E40" s="118"/>
      <c r="F40" s="96">
        <f t="shared" si="1"/>
        <v>0</v>
      </c>
      <c r="G40" s="285">
        <f t="shared" si="2"/>
        <v>0</v>
      </c>
      <c r="H40" s="286">
        <f t="shared" si="3"/>
        <v>0</v>
      </c>
      <c r="I40" s="126"/>
      <c r="J40" s="250"/>
      <c r="K40" s="468">
        <f t="shared" si="0"/>
        <v>0</v>
      </c>
      <c r="L40" s="492"/>
    </row>
    <row r="41" spans="1:12" s="310" customFormat="1" ht="63.75" customHeight="1">
      <c r="A41" s="78" t="s">
        <v>628</v>
      </c>
      <c r="B41" s="294">
        <v>850</v>
      </c>
      <c r="C41" s="288">
        <v>25</v>
      </c>
      <c r="D41" s="165" t="s">
        <v>0</v>
      </c>
      <c r="E41" s="118"/>
      <c r="F41" s="96">
        <f t="shared" si="1"/>
        <v>0</v>
      </c>
      <c r="G41" s="285">
        <f t="shared" si="2"/>
        <v>0</v>
      </c>
      <c r="H41" s="286">
        <f t="shared" si="3"/>
        <v>0</v>
      </c>
      <c r="I41" s="126"/>
      <c r="J41" s="250"/>
      <c r="K41" s="468">
        <f t="shared" si="0"/>
        <v>0</v>
      </c>
      <c r="L41" s="492"/>
    </row>
    <row r="42" spans="1:12" s="310" customFormat="1" ht="65.25" customHeight="1">
      <c r="A42" s="78" t="s">
        <v>629</v>
      </c>
      <c r="B42" s="294">
        <v>3</v>
      </c>
      <c r="C42" s="288">
        <v>25</v>
      </c>
      <c r="D42" s="165" t="s">
        <v>0</v>
      </c>
      <c r="E42" s="118"/>
      <c r="F42" s="96">
        <f t="shared" si="1"/>
        <v>0</v>
      </c>
      <c r="G42" s="285">
        <f t="shared" si="2"/>
        <v>0</v>
      </c>
      <c r="H42" s="286">
        <f t="shared" si="3"/>
        <v>0</v>
      </c>
      <c r="I42" s="126"/>
      <c r="J42" s="250"/>
      <c r="K42" s="468">
        <f t="shared" si="0"/>
        <v>0</v>
      </c>
      <c r="L42" s="492"/>
    </row>
    <row r="43" spans="1:12" s="310" customFormat="1" ht="65.25" customHeight="1">
      <c r="A43" s="78" t="s">
        <v>630</v>
      </c>
      <c r="B43" s="233">
        <v>3</v>
      </c>
      <c r="C43" s="288">
        <v>25</v>
      </c>
      <c r="D43" s="165" t="s">
        <v>0</v>
      </c>
      <c r="E43" s="115"/>
      <c r="F43" s="96">
        <f t="shared" si="1"/>
        <v>0</v>
      </c>
      <c r="G43" s="285">
        <f t="shared" si="2"/>
        <v>0</v>
      </c>
      <c r="H43" s="286">
        <f t="shared" si="3"/>
        <v>0</v>
      </c>
      <c r="I43" s="126"/>
      <c r="J43" s="250"/>
      <c r="K43" s="468">
        <f t="shared" si="0"/>
        <v>0</v>
      </c>
      <c r="L43" s="492"/>
    </row>
    <row r="44" spans="1:12" s="310" customFormat="1" ht="59.25" customHeight="1">
      <c r="A44" s="78" t="s">
        <v>631</v>
      </c>
      <c r="B44" s="233">
        <v>600</v>
      </c>
      <c r="C44" s="288">
        <v>25</v>
      </c>
      <c r="D44" s="165" t="s">
        <v>0</v>
      </c>
      <c r="E44" s="115"/>
      <c r="F44" s="96">
        <f t="shared" si="1"/>
        <v>0</v>
      </c>
      <c r="G44" s="285">
        <f t="shared" si="2"/>
        <v>0</v>
      </c>
      <c r="H44" s="286">
        <f t="shared" si="3"/>
        <v>0</v>
      </c>
      <c r="I44" s="126"/>
      <c r="J44" s="250"/>
      <c r="K44" s="468">
        <f t="shared" si="0"/>
        <v>0</v>
      </c>
      <c r="L44" s="492"/>
    </row>
    <row r="45" spans="1:12" s="310" customFormat="1" ht="58.5" customHeight="1">
      <c r="A45" s="78" t="s">
        <v>632</v>
      </c>
      <c r="B45" s="233">
        <v>600</v>
      </c>
      <c r="C45" s="288">
        <v>25</v>
      </c>
      <c r="D45" s="165" t="s">
        <v>0</v>
      </c>
      <c r="E45" s="115"/>
      <c r="F45" s="462">
        <f t="shared" si="1"/>
        <v>0</v>
      </c>
      <c r="G45" s="463">
        <f t="shared" si="2"/>
        <v>0</v>
      </c>
      <c r="H45" s="464">
        <f t="shared" si="3"/>
        <v>0</v>
      </c>
      <c r="I45" s="126"/>
      <c r="J45" s="250"/>
      <c r="K45" s="468">
        <f t="shared" si="0"/>
        <v>0</v>
      </c>
      <c r="L45" s="492"/>
    </row>
    <row r="46" spans="1:12" ht="87.75" customHeight="1">
      <c r="A46" s="2" t="s">
        <v>118</v>
      </c>
      <c r="B46" s="283">
        <v>2.5</v>
      </c>
      <c r="C46" s="11">
        <v>25</v>
      </c>
      <c r="D46" s="165" t="s">
        <v>0</v>
      </c>
      <c r="E46" s="34"/>
      <c r="F46" s="109">
        <f t="shared" si="1"/>
        <v>0</v>
      </c>
      <c r="G46" s="263">
        <f t="shared" si="2"/>
        <v>0</v>
      </c>
      <c r="H46" s="284">
        <f t="shared" si="3"/>
        <v>0</v>
      </c>
      <c r="I46" s="112"/>
      <c r="J46" s="144"/>
      <c r="K46" s="22">
        <f t="shared" si="0"/>
        <v>0</v>
      </c>
      <c r="L46" s="83"/>
    </row>
    <row r="47" spans="1:12" ht="70.5" customHeight="1">
      <c r="A47" s="2" t="s">
        <v>259</v>
      </c>
      <c r="B47" s="84">
        <v>3</v>
      </c>
      <c r="C47" s="11">
        <v>25</v>
      </c>
      <c r="D47" s="165" t="s">
        <v>0</v>
      </c>
      <c r="E47" s="34"/>
      <c r="F47" s="86">
        <f t="shared" si="1"/>
        <v>0</v>
      </c>
      <c r="G47" s="206">
        <f t="shared" si="2"/>
        <v>0</v>
      </c>
      <c r="H47" s="207">
        <f t="shared" si="3"/>
        <v>0</v>
      </c>
      <c r="I47" s="112"/>
      <c r="J47" s="144"/>
      <c r="K47" s="22">
        <f t="shared" si="0"/>
        <v>0</v>
      </c>
      <c r="L47" s="83"/>
    </row>
    <row r="48" spans="1:12" ht="86.25" customHeight="1" thickBot="1">
      <c r="A48" s="77" t="s">
        <v>463</v>
      </c>
      <c r="B48" s="307">
        <v>2</v>
      </c>
      <c r="C48" s="11">
        <v>25</v>
      </c>
      <c r="D48" s="165" t="s">
        <v>0</v>
      </c>
      <c r="E48" s="36"/>
      <c r="F48" s="110">
        <f t="shared" si="1"/>
        <v>0</v>
      </c>
      <c r="G48" s="265">
        <f t="shared" si="2"/>
        <v>0</v>
      </c>
      <c r="H48" s="276">
        <f t="shared" si="3"/>
        <v>0</v>
      </c>
      <c r="I48" s="113"/>
      <c r="J48" s="145"/>
      <c r="K48" s="13">
        <f t="shared" si="0"/>
        <v>0</v>
      </c>
      <c r="L48" s="83"/>
    </row>
    <row r="49" spans="1:13" ht="30" customHeight="1" thickTop="1">
      <c r="A49" s="785" t="s">
        <v>309</v>
      </c>
      <c r="B49" s="786"/>
      <c r="C49" s="786"/>
      <c r="D49" s="44"/>
      <c r="E49" s="14"/>
      <c r="F49" s="76"/>
      <c r="G49" s="273"/>
      <c r="H49" s="274">
        <f>SUM(H12:H48)</f>
        <v>0</v>
      </c>
      <c r="I49" s="273"/>
      <c r="J49" s="240"/>
      <c r="K49" s="240"/>
      <c r="L49" s="168"/>
    </row>
    <row r="50" spans="1:13">
      <c r="A50" s="241"/>
      <c r="B50" s="303"/>
      <c r="C50" s="170"/>
      <c r="D50" s="65"/>
      <c r="E50" s="82"/>
      <c r="F50" s="60"/>
      <c r="G50" s="65"/>
    </row>
    <row r="51" spans="1:13" ht="13.5" thickBot="1">
      <c r="A51" s="241"/>
      <c r="B51" s="303"/>
      <c r="C51" s="170"/>
      <c r="D51" s="65"/>
      <c r="E51" s="82"/>
      <c r="F51" s="60"/>
      <c r="G51" s="65"/>
    </row>
    <row r="52" spans="1:13" ht="29.25" customHeight="1" thickBot="1">
      <c r="A52" s="762" t="s">
        <v>12</v>
      </c>
      <c r="B52" s="762"/>
      <c r="C52" s="762"/>
      <c r="D52" s="762"/>
      <c r="E52" s="763">
        <f>E54-(E54*0.086758)</f>
        <v>0</v>
      </c>
      <c r="F52" s="799"/>
      <c r="G52" s="15" t="s">
        <v>6</v>
      </c>
    </row>
    <row r="53" spans="1:13" ht="16.5" thickBot="1">
      <c r="D53" s="17"/>
      <c r="E53" s="92"/>
      <c r="F53" s="92"/>
    </row>
    <row r="54" spans="1:13" ht="27.75" customHeight="1" thickBot="1">
      <c r="A54" s="765" t="s">
        <v>13</v>
      </c>
      <c r="B54" s="765"/>
      <c r="C54" s="765"/>
      <c r="D54" s="765"/>
      <c r="E54" s="763">
        <f>H49</f>
        <v>0</v>
      </c>
      <c r="F54" s="799"/>
      <c r="G54" s="15" t="s">
        <v>6</v>
      </c>
    </row>
    <row r="55" spans="1:13" ht="12" customHeight="1">
      <c r="A55" s="142"/>
      <c r="C55" s="141"/>
      <c r="D55" s="141"/>
      <c r="E55" s="54"/>
      <c r="F55" s="54"/>
    </row>
    <row r="56" spans="1:13" ht="12" customHeight="1">
      <c r="A56" s="142"/>
      <c r="C56" s="141"/>
      <c r="D56" s="141"/>
      <c r="E56" s="54"/>
      <c r="F56" s="54"/>
    </row>
    <row r="57" spans="1:13" ht="12" customHeight="1">
      <c r="A57" s="142"/>
      <c r="C57" s="141"/>
      <c r="D57" s="141"/>
      <c r="E57" s="54"/>
      <c r="F57" s="54"/>
    </row>
    <row r="58" spans="1:13">
      <c r="A58" s="142"/>
      <c r="C58" s="141"/>
      <c r="D58" s="141"/>
      <c r="E58" s="54"/>
      <c r="F58" s="54"/>
    </row>
    <row r="59" spans="1:13" s="169" customFormat="1" ht="15" customHeight="1">
      <c r="A59" s="793" t="s">
        <v>3</v>
      </c>
      <c r="B59" s="793"/>
      <c r="C59" s="793"/>
      <c r="D59" s="793"/>
      <c r="E59" s="793"/>
      <c r="F59" s="793"/>
      <c r="G59" s="793"/>
      <c r="H59" s="793"/>
      <c r="I59" s="793"/>
      <c r="J59" s="793"/>
      <c r="K59" s="793"/>
    </row>
    <row r="60" spans="1:13" s="169" customFormat="1">
      <c r="A60" s="197"/>
      <c r="B60" s="198"/>
      <c r="C60" s="197"/>
      <c r="D60" s="197"/>
      <c r="E60" s="197"/>
      <c r="F60" s="197"/>
      <c r="G60" s="197"/>
      <c r="H60" s="197"/>
      <c r="I60" s="197"/>
      <c r="J60" s="21"/>
      <c r="K60" s="21"/>
      <c r="L60" s="21"/>
    </row>
    <row r="61" spans="1:13" ht="15" customHeight="1">
      <c r="A61" s="18" t="s">
        <v>1</v>
      </c>
      <c r="B61" s="138"/>
      <c r="C61" s="18"/>
      <c r="D61" s="18"/>
      <c r="E61" s="19"/>
      <c r="F61" s="19"/>
      <c r="G61" s="18"/>
      <c r="H61" s="18"/>
      <c r="I61" s="18"/>
      <c r="J61" s="761"/>
      <c r="K61" s="761"/>
      <c r="L61" s="18"/>
    </row>
    <row r="62" spans="1:13">
      <c r="A62" s="18"/>
      <c r="B62" s="138"/>
      <c r="C62" s="18"/>
      <c r="D62" s="18"/>
      <c r="E62" s="19"/>
      <c r="F62" s="19"/>
      <c r="G62" s="18"/>
      <c r="H62" s="18"/>
      <c r="I62" s="18"/>
      <c r="J62" s="18"/>
      <c r="K62" s="18"/>
      <c r="L62" s="20"/>
    </row>
    <row r="63" spans="1:13">
      <c r="A63" s="18" t="s">
        <v>2</v>
      </c>
      <c r="B63" s="138"/>
      <c r="C63" s="18"/>
      <c r="D63" s="18"/>
      <c r="E63" s="19"/>
      <c r="F63" s="19"/>
      <c r="G63" s="18"/>
      <c r="H63" s="18"/>
      <c r="I63" s="21"/>
      <c r="J63" s="98"/>
      <c r="K63" s="98"/>
      <c r="L63" s="97"/>
      <c r="M63" s="169"/>
    </row>
    <row r="64" spans="1:13">
      <c r="A64" s="55"/>
      <c r="B64" s="52"/>
      <c r="C64" s="18"/>
      <c r="D64" s="18"/>
      <c r="E64" s="18"/>
      <c r="F64" s="18"/>
      <c r="G64" s="18"/>
      <c r="H64" s="18"/>
      <c r="I64" s="18"/>
      <c r="J64" s="18"/>
      <c r="K64" s="18"/>
      <c r="L64" s="18"/>
    </row>
    <row r="65" spans="1:12" ht="0.75" customHeight="1">
      <c r="A65" s="55"/>
      <c r="B65" s="52"/>
      <c r="C65" s="18"/>
      <c r="D65" s="18"/>
      <c r="E65" s="18"/>
      <c r="F65" s="18"/>
      <c r="G65" s="18"/>
      <c r="H65" s="18"/>
      <c r="I65" s="18"/>
      <c r="J65" s="18"/>
      <c r="K65" s="18"/>
      <c r="L65" s="18"/>
    </row>
    <row r="66" spans="1:12" s="25" customFormat="1" ht="19.5" customHeight="1">
      <c r="A66" s="142"/>
      <c r="B66" s="69"/>
      <c r="C66" s="15"/>
      <c r="D66" s="15"/>
      <c r="E66" s="15"/>
      <c r="F66" s="17"/>
      <c r="G66" s="17"/>
      <c r="H66" s="17"/>
      <c r="I66" s="17"/>
      <c r="J66" s="24"/>
    </row>
    <row r="67" spans="1:12" s="26" customFormat="1" ht="27.75" customHeight="1">
      <c r="A67" s="828" t="s">
        <v>589</v>
      </c>
      <c r="B67" s="835"/>
      <c r="C67" s="835"/>
      <c r="D67" s="835"/>
      <c r="E67" s="835"/>
      <c r="F67" s="835"/>
      <c r="G67" s="835"/>
      <c r="H67" s="835"/>
      <c r="I67" s="835"/>
      <c r="J67" s="835"/>
      <c r="K67" s="835"/>
      <c r="L67" s="835"/>
    </row>
    <row r="68" spans="1:12" s="26" customFormat="1" ht="15.75">
      <c r="A68" s="27" t="s">
        <v>25</v>
      </c>
      <c r="B68" s="70"/>
      <c r="C68" s="28"/>
      <c r="D68" s="28"/>
      <c r="E68" s="28"/>
      <c r="F68" s="28"/>
      <c r="G68" s="28"/>
      <c r="H68" s="29"/>
      <c r="I68" s="29"/>
    </row>
    <row r="69" spans="1:12" s="26" customFormat="1" ht="43.5" customHeight="1">
      <c r="A69" s="776" t="s">
        <v>222</v>
      </c>
      <c r="B69" s="776"/>
      <c r="C69" s="776"/>
      <c r="D69" s="779" t="s">
        <v>27</v>
      </c>
      <c r="E69" s="779"/>
      <c r="F69" s="779"/>
      <c r="G69" s="779"/>
      <c r="H69" s="779"/>
      <c r="I69" s="779"/>
      <c r="J69" s="779"/>
      <c r="K69" s="779"/>
    </row>
    <row r="70" spans="1:12" s="26" customFormat="1" ht="28.5" customHeight="1">
      <c r="A70" s="773" t="s">
        <v>223</v>
      </c>
      <c r="B70" s="773"/>
      <c r="C70" s="773"/>
      <c r="D70" s="776" t="s">
        <v>29</v>
      </c>
      <c r="E70" s="776"/>
      <c r="F70" s="776"/>
      <c r="G70" s="776"/>
      <c r="H70" s="776"/>
      <c r="I70" s="776"/>
      <c r="J70" s="776"/>
      <c r="K70" s="776"/>
    </row>
    <row r="71" spans="1:12" s="26" customFormat="1" ht="37.5" customHeight="1">
      <c r="A71" s="773" t="s">
        <v>608</v>
      </c>
      <c r="B71" s="773"/>
      <c r="C71" s="773"/>
      <c r="D71" s="773" t="s">
        <v>605</v>
      </c>
      <c r="E71" s="773"/>
      <c r="F71" s="773"/>
      <c r="G71" s="773"/>
      <c r="H71" s="773"/>
      <c r="I71" s="773"/>
      <c r="J71" s="773"/>
      <c r="K71" s="773"/>
    </row>
    <row r="72" spans="1:12" s="26" customFormat="1" ht="27" customHeight="1">
      <c r="A72" s="773" t="s">
        <v>634</v>
      </c>
      <c r="B72" s="773"/>
      <c r="C72" s="773"/>
      <c r="D72" s="822" t="s">
        <v>224</v>
      </c>
      <c r="E72" s="823"/>
      <c r="F72" s="823"/>
      <c r="G72" s="823"/>
      <c r="H72" s="823"/>
      <c r="I72" s="823"/>
      <c r="J72" s="823"/>
      <c r="K72" s="824"/>
    </row>
    <row r="73" spans="1:12" s="26" customFormat="1" ht="14.25" customHeight="1">
      <c r="A73" s="30"/>
      <c r="B73" s="71"/>
      <c r="C73" s="30"/>
      <c r="D73" s="30"/>
      <c r="E73" s="30"/>
      <c r="F73" s="30"/>
      <c r="G73" s="30"/>
      <c r="H73" s="30"/>
      <c r="I73" s="30"/>
    </row>
    <row r="74" spans="1:12" s="26" customFormat="1" ht="14.25" customHeight="1">
      <c r="A74" s="31" t="s">
        <v>26</v>
      </c>
      <c r="B74" s="72"/>
      <c r="C74" s="32"/>
      <c r="D74" s="32"/>
      <c r="E74" s="32"/>
      <c r="F74" s="32"/>
      <c r="G74" s="32"/>
      <c r="H74" s="33"/>
      <c r="I74" s="33"/>
    </row>
    <row r="75" spans="1:12" ht="130.5" customHeight="1">
      <c r="A75" s="148" t="s">
        <v>14</v>
      </c>
      <c r="B75" s="149" t="s">
        <v>144</v>
      </c>
      <c r="C75" s="148" t="s">
        <v>15</v>
      </c>
      <c r="D75" s="148" t="s">
        <v>16</v>
      </c>
      <c r="E75" s="150" t="s">
        <v>17</v>
      </c>
      <c r="F75" s="151" t="s">
        <v>22</v>
      </c>
      <c r="G75" s="152" t="s">
        <v>231</v>
      </c>
      <c r="H75" s="153" t="s">
        <v>19</v>
      </c>
      <c r="I75" s="154" t="s">
        <v>28</v>
      </c>
      <c r="J75" s="150" t="s">
        <v>620</v>
      </c>
      <c r="K75" s="152" t="s">
        <v>23</v>
      </c>
      <c r="L75" s="155" t="s">
        <v>24</v>
      </c>
    </row>
    <row r="76" spans="1:12" s="53" customFormat="1" ht="14.25" customHeight="1" thickBot="1">
      <c r="A76" s="156">
        <v>1</v>
      </c>
      <c r="B76" s="156">
        <v>2</v>
      </c>
      <c r="C76" s="156">
        <v>3</v>
      </c>
      <c r="D76" s="156">
        <v>4</v>
      </c>
      <c r="E76" s="157">
        <v>5</v>
      </c>
      <c r="F76" s="158">
        <v>6</v>
      </c>
      <c r="G76" s="159" t="s">
        <v>33</v>
      </c>
      <c r="H76" s="160" t="s">
        <v>34</v>
      </c>
      <c r="I76" s="161">
        <v>9</v>
      </c>
      <c r="J76" s="162">
        <v>10</v>
      </c>
      <c r="K76" s="159">
        <v>11</v>
      </c>
      <c r="L76" s="163">
        <v>12</v>
      </c>
    </row>
    <row r="77" spans="1:12" ht="13.5" thickTop="1">
      <c r="A77" s="85" t="s">
        <v>30</v>
      </c>
      <c r="B77" s="99">
        <v>200</v>
      </c>
      <c r="C77" s="38">
        <v>50</v>
      </c>
      <c r="D77" s="100" t="s">
        <v>0</v>
      </c>
      <c r="E77" s="45">
        <v>2.1</v>
      </c>
      <c r="F77" s="45">
        <f>E77*9.5%</f>
        <v>0.19950000000000001</v>
      </c>
      <c r="G77" s="86">
        <f>E77+F77</f>
        <v>2.2995000000000001</v>
      </c>
      <c r="H77" s="46">
        <f>C77*G77</f>
        <v>114.97500000000001</v>
      </c>
      <c r="I77" s="89" t="s">
        <v>225</v>
      </c>
      <c r="J77" s="164">
        <v>220</v>
      </c>
      <c r="K77" s="96">
        <f>(J77*E77)/B77</f>
        <v>2.31</v>
      </c>
      <c r="L77" s="165"/>
    </row>
    <row r="78" spans="1:12">
      <c r="A78" s="88" t="s">
        <v>31</v>
      </c>
      <c r="B78" s="68">
        <v>1</v>
      </c>
      <c r="C78" s="84">
        <v>80</v>
      </c>
      <c r="D78" s="37" t="s">
        <v>7</v>
      </c>
      <c r="E78" s="109">
        <v>7.8</v>
      </c>
      <c r="F78" s="109">
        <f>E78*9.5%</f>
        <v>0.74099999999999999</v>
      </c>
      <c r="G78" s="22">
        <f>E78+F78</f>
        <v>8.5410000000000004</v>
      </c>
      <c r="H78" s="23">
        <f>G78*C78</f>
        <v>683.28</v>
      </c>
      <c r="I78" s="179" t="s">
        <v>226</v>
      </c>
      <c r="J78" s="180">
        <v>1</v>
      </c>
      <c r="K78" s="96">
        <f>(J78*E78)/B78</f>
        <v>7.8</v>
      </c>
      <c r="L78" s="12" t="s">
        <v>35</v>
      </c>
    </row>
    <row r="79" spans="1:12">
      <c r="A79" s="88" t="s">
        <v>32</v>
      </c>
      <c r="B79" s="101">
        <v>1</v>
      </c>
      <c r="C79" s="37">
        <v>200</v>
      </c>
      <c r="D79" s="37" t="s">
        <v>8</v>
      </c>
      <c r="E79" s="109">
        <v>1.5</v>
      </c>
      <c r="F79" s="45">
        <f>E79*9.5%</f>
        <v>0.14250000000000002</v>
      </c>
      <c r="G79" s="86">
        <f>E79+F79</f>
        <v>1.6425000000000001</v>
      </c>
      <c r="H79" s="46">
        <f>C79*G79</f>
        <v>328.5</v>
      </c>
      <c r="I79" s="181" t="s">
        <v>227</v>
      </c>
      <c r="J79" s="180">
        <v>1</v>
      </c>
      <c r="K79" s="96">
        <f>(J79*E79)/B79</f>
        <v>1.5</v>
      </c>
      <c r="L79" s="12"/>
    </row>
    <row r="80" spans="1:12">
      <c r="A80" s="15"/>
      <c r="B80" s="475"/>
      <c r="E80" s="17"/>
      <c r="F80" s="17"/>
      <c r="H80" s="16"/>
    </row>
    <row r="81" spans="1:2">
      <c r="A81" s="15"/>
      <c r="B81" s="244"/>
    </row>
  </sheetData>
  <sheetProtection selectLockedCells="1"/>
  <mergeCells count="20">
    <mergeCell ref="A2:C2"/>
    <mergeCell ref="A4:C4"/>
    <mergeCell ref="A54:D54"/>
    <mergeCell ref="E54:F54"/>
    <mergeCell ref="E52:F52"/>
    <mergeCell ref="A52:D52"/>
    <mergeCell ref="A49:C49"/>
    <mergeCell ref="A71:C71"/>
    <mergeCell ref="D71:K71"/>
    <mergeCell ref="A72:C72"/>
    <mergeCell ref="D72:K72"/>
    <mergeCell ref="A6:L6"/>
    <mergeCell ref="A8:L8"/>
    <mergeCell ref="A70:C70"/>
    <mergeCell ref="D70:K70"/>
    <mergeCell ref="A59:K59"/>
    <mergeCell ref="J61:K61"/>
    <mergeCell ref="A69:C69"/>
    <mergeCell ref="D69:K69"/>
    <mergeCell ref="A67:L67"/>
  </mergeCells>
  <phoneticPr fontId="2" type="noConversion"/>
  <pageMargins left="0.39370078740157483" right="0.19685039370078741" top="0.59055118110236227" bottom="0.39370078740157483" header="0.19685039370078741" footer="0.19685039370078741"/>
  <pageSetup paperSize="9" scale="65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5F100-F519-4875-BD7E-EA7A259B05DB}">
  <dimension ref="A1:K109"/>
  <sheetViews>
    <sheetView view="pageLayout" zoomScale="75" zoomScaleNormal="100" zoomScalePageLayoutView="75" workbookViewId="0">
      <selection activeCell="H79" sqref="H79"/>
    </sheetView>
  </sheetViews>
  <sheetFormatPr defaultColWidth="9.140625" defaultRowHeight="12.75"/>
  <cols>
    <col min="1" max="1" width="47.28515625" style="15" customWidth="1"/>
    <col min="2" max="2" width="10.28515625" style="256" customWidth="1"/>
    <col min="3" max="3" width="9.42578125" style="15" customWidth="1"/>
    <col min="4" max="4" width="8.28515625" style="15" customWidth="1"/>
    <col min="5" max="5" width="12" style="15" customWidth="1"/>
    <col min="6" max="6" width="8.85546875" style="15" customWidth="1"/>
    <col min="7" max="7" width="12.85546875" style="15" customWidth="1"/>
    <col min="8" max="8" width="16.28515625" style="15" customWidth="1"/>
    <col min="9" max="9" width="23.140625" style="15" customWidth="1"/>
    <col min="10" max="10" width="15.7109375" style="15" customWidth="1"/>
    <col min="11" max="16384" width="9.140625" style="15"/>
  </cols>
  <sheetData>
    <row r="1" spans="1:10">
      <c r="A1" s="6" t="s">
        <v>9</v>
      </c>
      <c r="B1" s="66"/>
      <c r="C1" s="7"/>
    </row>
    <row r="2" spans="1:10">
      <c r="A2" s="769" t="s">
        <v>281</v>
      </c>
      <c r="B2" s="770"/>
      <c r="C2" s="771"/>
    </row>
    <row r="3" spans="1:10">
      <c r="A3" s="8"/>
      <c r="B3" s="67"/>
      <c r="C3" s="9"/>
    </row>
    <row r="4" spans="1:10">
      <c r="A4" s="769" t="s">
        <v>282</v>
      </c>
      <c r="B4" s="770"/>
      <c r="C4" s="771"/>
    </row>
    <row r="5" spans="1:10" ht="18">
      <c r="A5" s="772" t="s">
        <v>5</v>
      </c>
      <c r="B5" s="772"/>
      <c r="C5" s="772"/>
      <c r="D5" s="772"/>
      <c r="E5" s="772"/>
      <c r="F5" s="772"/>
      <c r="G5" s="772"/>
      <c r="H5" s="772"/>
      <c r="I5" s="772"/>
      <c r="J5" s="772"/>
    </row>
    <row r="6" spans="1:10" ht="11.25" customHeight="1">
      <c r="A6" s="147"/>
      <c r="B6" s="268"/>
      <c r="C6" s="147"/>
      <c r="D6" s="147"/>
      <c r="E6" s="147"/>
      <c r="F6" s="147"/>
      <c r="G6" s="147"/>
      <c r="H6" s="204"/>
      <c r="I6" s="205"/>
    </row>
    <row r="7" spans="1:10" ht="18">
      <c r="A7" s="825" t="s">
        <v>1056</v>
      </c>
      <c r="B7" s="825"/>
      <c r="C7" s="825"/>
      <c r="D7" s="825"/>
      <c r="E7" s="825"/>
      <c r="F7" s="825"/>
      <c r="G7" s="825"/>
      <c r="H7" s="825"/>
      <c r="I7" s="825"/>
      <c r="J7" s="825"/>
    </row>
    <row r="8" spans="1:10" ht="18">
      <c r="A8" s="252"/>
      <c r="B8" s="749"/>
      <c r="C8" s="252"/>
      <c r="D8" s="252"/>
      <c r="E8" s="252"/>
      <c r="F8" s="252"/>
      <c r="G8" s="252"/>
      <c r="H8" s="252"/>
      <c r="I8" s="749"/>
    </row>
    <row r="9" spans="1:10" ht="126" customHeight="1">
      <c r="A9" s="148" t="s">
        <v>14</v>
      </c>
      <c r="B9" s="149" t="s">
        <v>144</v>
      </c>
      <c r="C9" s="148" t="s">
        <v>15</v>
      </c>
      <c r="D9" s="148" t="s">
        <v>16</v>
      </c>
      <c r="E9" s="150" t="s">
        <v>17</v>
      </c>
      <c r="F9" s="151" t="s">
        <v>22</v>
      </c>
      <c r="G9" s="152" t="s">
        <v>18</v>
      </c>
      <c r="H9" s="153" t="s">
        <v>19</v>
      </c>
      <c r="I9" s="154" t="s">
        <v>28</v>
      </c>
      <c r="J9" s="155" t="s">
        <v>24</v>
      </c>
    </row>
    <row r="10" spans="1:10" s="53" customFormat="1" ht="14.25" customHeight="1" thickBot="1">
      <c r="A10" s="156">
        <v>1</v>
      </c>
      <c r="B10" s="156">
        <v>2</v>
      </c>
      <c r="C10" s="156">
        <v>3</v>
      </c>
      <c r="D10" s="156">
        <v>4</v>
      </c>
      <c r="E10" s="157">
        <v>5</v>
      </c>
      <c r="F10" s="158">
        <v>6</v>
      </c>
      <c r="G10" s="159" t="s">
        <v>33</v>
      </c>
      <c r="H10" s="160" t="s">
        <v>34</v>
      </c>
      <c r="I10" s="376">
        <v>9</v>
      </c>
      <c r="J10" s="482">
        <v>10</v>
      </c>
    </row>
    <row r="11" spans="1:10" ht="31.5" customHeight="1" thickTop="1">
      <c r="A11" s="1" t="s">
        <v>1052</v>
      </c>
      <c r="B11" s="100">
        <v>1</v>
      </c>
      <c r="C11" s="87">
        <v>20</v>
      </c>
      <c r="D11" s="165" t="s">
        <v>7</v>
      </c>
      <c r="E11" s="116"/>
      <c r="F11" s="96">
        <f t="shared" ref="F11:F42" si="0">E11*9.5%</f>
        <v>0</v>
      </c>
      <c r="G11" s="285">
        <f t="shared" ref="G11:G42" si="1">E11+F11</f>
        <v>0</v>
      </c>
      <c r="H11" s="286">
        <f t="shared" ref="H11:H42" si="2">G11*C11</f>
        <v>0</v>
      </c>
      <c r="I11" s="83"/>
      <c r="J11" s="83"/>
    </row>
    <row r="12" spans="1:10" ht="50.25" customHeight="1">
      <c r="A12" s="4" t="s">
        <v>1051</v>
      </c>
      <c r="B12" s="84">
        <v>1</v>
      </c>
      <c r="C12" s="11">
        <v>5000</v>
      </c>
      <c r="D12" s="12" t="s">
        <v>7</v>
      </c>
      <c r="E12" s="115"/>
      <c r="F12" s="96">
        <f t="shared" si="0"/>
        <v>0</v>
      </c>
      <c r="G12" s="285">
        <f t="shared" si="1"/>
        <v>0</v>
      </c>
      <c r="H12" s="286">
        <f t="shared" si="2"/>
        <v>0</v>
      </c>
      <c r="I12" s="83"/>
      <c r="J12" s="83"/>
    </row>
    <row r="13" spans="1:10" s="79" customFormat="1" ht="41.25" customHeight="1">
      <c r="A13" s="78" t="s">
        <v>1050</v>
      </c>
      <c r="B13" s="84">
        <v>1</v>
      </c>
      <c r="C13" s="117">
        <v>1</v>
      </c>
      <c r="D13" s="287" t="s">
        <v>7</v>
      </c>
      <c r="E13" s="115"/>
      <c r="F13" s="96">
        <f t="shared" si="0"/>
        <v>0</v>
      </c>
      <c r="G13" s="285">
        <f t="shared" si="1"/>
        <v>0</v>
      </c>
      <c r="H13" s="286">
        <f t="shared" si="2"/>
        <v>0</v>
      </c>
      <c r="I13" s="484"/>
      <c r="J13" s="484"/>
    </row>
    <row r="14" spans="1:10" s="79" customFormat="1" ht="53.25" customHeight="1">
      <c r="A14" s="2" t="s">
        <v>1049</v>
      </c>
      <c r="B14" s="84">
        <v>1</v>
      </c>
      <c r="C14" s="117">
        <v>200</v>
      </c>
      <c r="D14" s="12" t="s">
        <v>7</v>
      </c>
      <c r="E14" s="115"/>
      <c r="F14" s="96">
        <f t="shared" si="0"/>
        <v>0</v>
      </c>
      <c r="G14" s="285">
        <f t="shared" si="1"/>
        <v>0</v>
      </c>
      <c r="H14" s="286">
        <f t="shared" si="2"/>
        <v>0</v>
      </c>
      <c r="I14" s="484"/>
      <c r="J14" s="484"/>
    </row>
    <row r="15" spans="1:10" s="79" customFormat="1" ht="28.5" customHeight="1">
      <c r="A15" s="2" t="s">
        <v>1048</v>
      </c>
      <c r="B15" s="84">
        <v>1</v>
      </c>
      <c r="C15" s="117">
        <v>5</v>
      </c>
      <c r="D15" s="12" t="s">
        <v>7</v>
      </c>
      <c r="E15" s="115"/>
      <c r="F15" s="96">
        <f t="shared" si="0"/>
        <v>0</v>
      </c>
      <c r="G15" s="285">
        <f t="shared" si="1"/>
        <v>0</v>
      </c>
      <c r="H15" s="286">
        <f t="shared" si="2"/>
        <v>0</v>
      </c>
      <c r="I15" s="484"/>
      <c r="J15" s="484"/>
    </row>
    <row r="16" spans="1:10" ht="50.25" customHeight="1">
      <c r="A16" s="752" t="s">
        <v>1047</v>
      </c>
      <c r="B16" s="84">
        <v>1</v>
      </c>
      <c r="C16" s="11">
        <v>10</v>
      </c>
      <c r="D16" s="12" t="s">
        <v>7</v>
      </c>
      <c r="E16" s="118"/>
      <c r="F16" s="96">
        <f t="shared" si="0"/>
        <v>0</v>
      </c>
      <c r="G16" s="285">
        <f t="shared" si="1"/>
        <v>0</v>
      </c>
      <c r="H16" s="286">
        <f t="shared" si="2"/>
        <v>0</v>
      </c>
      <c r="I16" s="83"/>
      <c r="J16" s="83"/>
    </row>
    <row r="17" spans="1:10" ht="25.5">
      <c r="A17" s="2" t="s">
        <v>1046</v>
      </c>
      <c r="B17" s="84">
        <v>1</v>
      </c>
      <c r="C17" s="11">
        <v>100</v>
      </c>
      <c r="D17" s="12" t="s">
        <v>7</v>
      </c>
      <c r="E17" s="118"/>
      <c r="F17" s="96">
        <f t="shared" si="0"/>
        <v>0</v>
      </c>
      <c r="G17" s="285">
        <f t="shared" si="1"/>
        <v>0</v>
      </c>
      <c r="H17" s="286">
        <f t="shared" si="2"/>
        <v>0</v>
      </c>
      <c r="I17" s="83"/>
      <c r="J17" s="83"/>
    </row>
    <row r="18" spans="1:10" ht="25.5">
      <c r="A18" s="2" t="s">
        <v>1045</v>
      </c>
      <c r="B18" s="84">
        <v>1</v>
      </c>
      <c r="C18" s="11">
        <v>100</v>
      </c>
      <c r="D18" s="12" t="s">
        <v>7</v>
      </c>
      <c r="E18" s="118"/>
      <c r="F18" s="96">
        <f t="shared" si="0"/>
        <v>0</v>
      </c>
      <c r="G18" s="285">
        <f t="shared" si="1"/>
        <v>0</v>
      </c>
      <c r="H18" s="286">
        <f t="shared" si="2"/>
        <v>0</v>
      </c>
      <c r="I18" s="83"/>
      <c r="J18" s="83"/>
    </row>
    <row r="19" spans="1:10" ht="38.25">
      <c r="A19" s="2" t="s">
        <v>1044</v>
      </c>
      <c r="B19" s="84">
        <v>1</v>
      </c>
      <c r="C19" s="11">
        <v>2000</v>
      </c>
      <c r="D19" s="12" t="s">
        <v>7</v>
      </c>
      <c r="E19" s="118"/>
      <c r="F19" s="96">
        <f t="shared" si="0"/>
        <v>0</v>
      </c>
      <c r="G19" s="285">
        <f t="shared" si="1"/>
        <v>0</v>
      </c>
      <c r="H19" s="286">
        <f t="shared" si="2"/>
        <v>0</v>
      </c>
      <c r="I19" s="83"/>
      <c r="J19" s="83"/>
    </row>
    <row r="20" spans="1:10" ht="38.25">
      <c r="A20" s="2" t="s">
        <v>1043</v>
      </c>
      <c r="B20" s="84">
        <v>1</v>
      </c>
      <c r="C20" s="11">
        <v>3000</v>
      </c>
      <c r="D20" s="12" t="s">
        <v>7</v>
      </c>
      <c r="E20" s="118"/>
      <c r="F20" s="96">
        <f t="shared" si="0"/>
        <v>0</v>
      </c>
      <c r="G20" s="285">
        <f t="shared" si="1"/>
        <v>0</v>
      </c>
      <c r="H20" s="286">
        <f t="shared" si="2"/>
        <v>0</v>
      </c>
      <c r="I20" s="83"/>
      <c r="J20" s="83"/>
    </row>
    <row r="21" spans="1:10" ht="38.25">
      <c r="A21" s="2" t="s">
        <v>1042</v>
      </c>
      <c r="B21" s="84">
        <v>1</v>
      </c>
      <c r="C21" s="11">
        <v>100</v>
      </c>
      <c r="D21" s="12" t="s">
        <v>7</v>
      </c>
      <c r="E21" s="118"/>
      <c r="F21" s="96">
        <f t="shared" si="0"/>
        <v>0</v>
      </c>
      <c r="G21" s="285">
        <f t="shared" si="1"/>
        <v>0</v>
      </c>
      <c r="H21" s="286">
        <f t="shared" si="2"/>
        <v>0</v>
      </c>
      <c r="I21" s="83"/>
      <c r="J21" s="83"/>
    </row>
    <row r="22" spans="1:10" ht="38.25">
      <c r="A22" s="4" t="s">
        <v>1041</v>
      </c>
      <c r="B22" s="84">
        <v>1</v>
      </c>
      <c r="C22" s="11">
        <v>20</v>
      </c>
      <c r="D22" s="12" t="s">
        <v>7</v>
      </c>
      <c r="E22" s="115"/>
      <c r="F22" s="96">
        <f t="shared" si="0"/>
        <v>0</v>
      </c>
      <c r="G22" s="285">
        <f t="shared" si="1"/>
        <v>0</v>
      </c>
      <c r="H22" s="286">
        <f t="shared" si="2"/>
        <v>0</v>
      </c>
      <c r="I22" s="83"/>
      <c r="J22" s="83"/>
    </row>
    <row r="23" spans="1:10" ht="38.25">
      <c r="A23" s="4" t="s">
        <v>1040</v>
      </c>
      <c r="B23" s="84">
        <v>1</v>
      </c>
      <c r="C23" s="11">
        <v>300</v>
      </c>
      <c r="D23" s="12" t="s">
        <v>7</v>
      </c>
      <c r="E23" s="118"/>
      <c r="F23" s="96">
        <f t="shared" si="0"/>
        <v>0</v>
      </c>
      <c r="G23" s="285">
        <f t="shared" si="1"/>
        <v>0</v>
      </c>
      <c r="H23" s="286">
        <f t="shared" si="2"/>
        <v>0</v>
      </c>
      <c r="I23" s="83"/>
      <c r="J23" s="83"/>
    </row>
    <row r="24" spans="1:10" ht="25.5">
      <c r="A24" s="4" t="s">
        <v>1039</v>
      </c>
      <c r="B24" s="84">
        <v>1</v>
      </c>
      <c r="C24" s="11">
        <v>10</v>
      </c>
      <c r="D24" s="12" t="s">
        <v>7</v>
      </c>
      <c r="E24" s="118"/>
      <c r="F24" s="96">
        <f t="shared" si="0"/>
        <v>0</v>
      </c>
      <c r="G24" s="285">
        <f t="shared" si="1"/>
        <v>0</v>
      </c>
      <c r="H24" s="286">
        <f t="shared" si="2"/>
        <v>0</v>
      </c>
      <c r="I24" s="83"/>
      <c r="J24" s="83"/>
    </row>
    <row r="25" spans="1:10" ht="25.5">
      <c r="A25" s="4" t="s">
        <v>1038</v>
      </c>
      <c r="B25" s="84">
        <v>1</v>
      </c>
      <c r="C25" s="11">
        <v>10</v>
      </c>
      <c r="D25" s="12" t="s">
        <v>7</v>
      </c>
      <c r="E25" s="115"/>
      <c r="F25" s="96">
        <f t="shared" si="0"/>
        <v>0</v>
      </c>
      <c r="G25" s="285">
        <f t="shared" si="1"/>
        <v>0</v>
      </c>
      <c r="H25" s="286">
        <f t="shared" si="2"/>
        <v>0</v>
      </c>
      <c r="I25" s="83"/>
      <c r="J25" s="83"/>
    </row>
    <row r="26" spans="1:10" ht="38.25">
      <c r="A26" s="2" t="s">
        <v>1037</v>
      </c>
      <c r="B26" s="84">
        <v>1</v>
      </c>
      <c r="C26" s="11">
        <v>20</v>
      </c>
      <c r="D26" s="12" t="s">
        <v>7</v>
      </c>
      <c r="E26" s="115"/>
      <c r="F26" s="96">
        <f t="shared" si="0"/>
        <v>0</v>
      </c>
      <c r="G26" s="285">
        <f t="shared" si="1"/>
        <v>0</v>
      </c>
      <c r="H26" s="286">
        <f t="shared" si="2"/>
        <v>0</v>
      </c>
      <c r="I26" s="83"/>
      <c r="J26" s="83"/>
    </row>
    <row r="27" spans="1:10" ht="38.25">
      <c r="A27" s="4" t="s">
        <v>1036</v>
      </c>
      <c r="B27" s="84">
        <v>1</v>
      </c>
      <c r="C27" s="11">
        <v>600</v>
      </c>
      <c r="D27" s="12" t="s">
        <v>7</v>
      </c>
      <c r="E27" s="115"/>
      <c r="F27" s="96">
        <f t="shared" si="0"/>
        <v>0</v>
      </c>
      <c r="G27" s="285">
        <f t="shared" si="1"/>
        <v>0</v>
      </c>
      <c r="H27" s="286">
        <f t="shared" si="2"/>
        <v>0</v>
      </c>
      <c r="I27" s="83"/>
      <c r="J27" s="83"/>
    </row>
    <row r="28" spans="1:10" ht="25.5">
      <c r="A28" s="2" t="s">
        <v>1035</v>
      </c>
      <c r="B28" s="84">
        <v>1</v>
      </c>
      <c r="C28" s="288">
        <v>5</v>
      </c>
      <c r="D28" s="12" t="s">
        <v>7</v>
      </c>
      <c r="E28" s="115"/>
      <c r="F28" s="96">
        <f t="shared" si="0"/>
        <v>0</v>
      </c>
      <c r="G28" s="285">
        <f t="shared" si="1"/>
        <v>0</v>
      </c>
      <c r="H28" s="286">
        <f t="shared" si="2"/>
        <v>0</v>
      </c>
      <c r="I28" s="83"/>
      <c r="J28" s="83"/>
    </row>
    <row r="29" spans="1:10" ht="25.5">
      <c r="A29" s="4" t="s">
        <v>1034</v>
      </c>
      <c r="B29" s="84">
        <v>1</v>
      </c>
      <c r="C29" s="11">
        <v>20</v>
      </c>
      <c r="D29" s="12" t="s">
        <v>7</v>
      </c>
      <c r="E29" s="115"/>
      <c r="F29" s="96">
        <f t="shared" si="0"/>
        <v>0</v>
      </c>
      <c r="G29" s="285">
        <f t="shared" si="1"/>
        <v>0</v>
      </c>
      <c r="H29" s="286">
        <f t="shared" si="2"/>
        <v>0</v>
      </c>
      <c r="I29" s="83"/>
      <c r="J29" s="83"/>
    </row>
    <row r="30" spans="1:10" ht="51">
      <c r="A30" s="2" t="s">
        <v>1033</v>
      </c>
      <c r="B30" s="84">
        <v>1</v>
      </c>
      <c r="C30" s="11">
        <v>300</v>
      </c>
      <c r="D30" s="12" t="s">
        <v>7</v>
      </c>
      <c r="E30" s="115"/>
      <c r="F30" s="96">
        <f t="shared" si="0"/>
        <v>0</v>
      </c>
      <c r="G30" s="285">
        <f t="shared" si="1"/>
        <v>0</v>
      </c>
      <c r="H30" s="286">
        <f t="shared" si="2"/>
        <v>0</v>
      </c>
      <c r="I30" s="83"/>
      <c r="J30" s="83"/>
    </row>
    <row r="31" spans="1:10" ht="38.25">
      <c r="A31" s="4" t="s">
        <v>1032</v>
      </c>
      <c r="B31" s="84">
        <v>1</v>
      </c>
      <c r="C31" s="11">
        <v>800</v>
      </c>
      <c r="D31" s="12" t="s">
        <v>7</v>
      </c>
      <c r="E31" s="115"/>
      <c r="F31" s="96">
        <f t="shared" si="0"/>
        <v>0</v>
      </c>
      <c r="G31" s="285">
        <f t="shared" si="1"/>
        <v>0</v>
      </c>
      <c r="H31" s="286">
        <f t="shared" si="2"/>
        <v>0</v>
      </c>
      <c r="I31" s="83"/>
      <c r="J31" s="83"/>
    </row>
    <row r="32" spans="1:10" ht="38.25">
      <c r="A32" s="4" t="s">
        <v>1031</v>
      </c>
      <c r="B32" s="84">
        <v>1</v>
      </c>
      <c r="C32" s="11">
        <v>200</v>
      </c>
      <c r="D32" s="12" t="s">
        <v>7</v>
      </c>
      <c r="E32" s="115"/>
      <c r="F32" s="96">
        <f t="shared" si="0"/>
        <v>0</v>
      </c>
      <c r="G32" s="285">
        <f t="shared" si="1"/>
        <v>0</v>
      </c>
      <c r="H32" s="286">
        <f t="shared" si="2"/>
        <v>0</v>
      </c>
      <c r="I32" s="83"/>
      <c r="J32" s="83"/>
    </row>
    <row r="33" spans="1:10" ht="38.25">
      <c r="A33" s="751" t="s">
        <v>1030</v>
      </c>
      <c r="B33" s="84">
        <v>1</v>
      </c>
      <c r="C33" s="11">
        <v>200</v>
      </c>
      <c r="D33" s="12" t="s">
        <v>7</v>
      </c>
      <c r="E33" s="115"/>
      <c r="F33" s="96">
        <f t="shared" si="0"/>
        <v>0</v>
      </c>
      <c r="G33" s="285">
        <f t="shared" si="1"/>
        <v>0</v>
      </c>
      <c r="H33" s="286">
        <f t="shared" si="2"/>
        <v>0</v>
      </c>
      <c r="I33" s="83"/>
      <c r="J33" s="83"/>
    </row>
    <row r="34" spans="1:10" ht="38.25">
      <c r="A34" s="751" t="s">
        <v>1029</v>
      </c>
      <c r="B34" s="84">
        <v>1</v>
      </c>
      <c r="C34" s="11">
        <v>200</v>
      </c>
      <c r="D34" s="12" t="s">
        <v>7</v>
      </c>
      <c r="E34" s="115"/>
      <c r="F34" s="96">
        <f t="shared" si="0"/>
        <v>0</v>
      </c>
      <c r="G34" s="285">
        <f t="shared" si="1"/>
        <v>0</v>
      </c>
      <c r="H34" s="286">
        <f t="shared" si="2"/>
        <v>0</v>
      </c>
      <c r="I34" s="83"/>
      <c r="J34" s="83"/>
    </row>
    <row r="35" spans="1:10" ht="25.5">
      <c r="A35" s="1" t="s">
        <v>1028</v>
      </c>
      <c r="B35" s="84">
        <v>1</v>
      </c>
      <c r="C35" s="288">
        <v>10</v>
      </c>
      <c r="D35" s="12" t="s">
        <v>7</v>
      </c>
      <c r="E35" s="115"/>
      <c r="F35" s="96">
        <f t="shared" si="0"/>
        <v>0</v>
      </c>
      <c r="G35" s="285">
        <f t="shared" si="1"/>
        <v>0</v>
      </c>
      <c r="H35" s="286">
        <f t="shared" si="2"/>
        <v>0</v>
      </c>
      <c r="I35" s="83"/>
      <c r="J35" s="83"/>
    </row>
    <row r="36" spans="1:10" ht="38.25">
      <c r="A36" s="2" t="s">
        <v>1027</v>
      </c>
      <c r="B36" s="84">
        <v>1</v>
      </c>
      <c r="C36" s="11">
        <v>5</v>
      </c>
      <c r="D36" s="12" t="s">
        <v>7</v>
      </c>
      <c r="E36" s="115"/>
      <c r="F36" s="96">
        <f t="shared" si="0"/>
        <v>0</v>
      </c>
      <c r="G36" s="285">
        <f t="shared" si="1"/>
        <v>0</v>
      </c>
      <c r="H36" s="286">
        <f t="shared" si="2"/>
        <v>0</v>
      </c>
      <c r="I36" s="83"/>
      <c r="J36" s="83"/>
    </row>
    <row r="37" spans="1:10" ht="38.25">
      <c r="A37" s="2" t="s">
        <v>1026</v>
      </c>
      <c r="B37" s="84">
        <v>1</v>
      </c>
      <c r="C37" s="11">
        <v>30</v>
      </c>
      <c r="D37" s="12" t="s">
        <v>7</v>
      </c>
      <c r="E37" s="115"/>
      <c r="F37" s="96">
        <f t="shared" si="0"/>
        <v>0</v>
      </c>
      <c r="G37" s="285">
        <f t="shared" si="1"/>
        <v>0</v>
      </c>
      <c r="H37" s="286">
        <f t="shared" si="2"/>
        <v>0</v>
      </c>
      <c r="I37" s="83"/>
      <c r="J37" s="83"/>
    </row>
    <row r="38" spans="1:10" ht="38.25">
      <c r="A38" s="2" t="s">
        <v>1025</v>
      </c>
      <c r="B38" s="84">
        <v>1</v>
      </c>
      <c r="C38" s="11">
        <v>50</v>
      </c>
      <c r="D38" s="12" t="s">
        <v>7</v>
      </c>
      <c r="E38" s="115"/>
      <c r="F38" s="96">
        <f t="shared" si="0"/>
        <v>0</v>
      </c>
      <c r="G38" s="285">
        <f t="shared" si="1"/>
        <v>0</v>
      </c>
      <c r="H38" s="286">
        <f t="shared" si="2"/>
        <v>0</v>
      </c>
      <c r="I38" s="83"/>
      <c r="J38" s="83"/>
    </row>
    <row r="39" spans="1:10" ht="53.25" customHeight="1">
      <c r="A39" s="2" t="s">
        <v>1024</v>
      </c>
      <c r="B39" s="84">
        <v>1</v>
      </c>
      <c r="C39" s="11">
        <v>50</v>
      </c>
      <c r="D39" s="12" t="s">
        <v>7</v>
      </c>
      <c r="E39" s="115"/>
      <c r="F39" s="96">
        <f t="shared" si="0"/>
        <v>0</v>
      </c>
      <c r="G39" s="285">
        <f t="shared" si="1"/>
        <v>0</v>
      </c>
      <c r="H39" s="286">
        <f t="shared" si="2"/>
        <v>0</v>
      </c>
      <c r="I39" s="83"/>
      <c r="J39" s="83"/>
    </row>
    <row r="40" spans="1:10" ht="53.25" customHeight="1">
      <c r="A40" s="4" t="s">
        <v>1023</v>
      </c>
      <c r="B40" s="84">
        <v>1</v>
      </c>
      <c r="C40" s="11">
        <v>200</v>
      </c>
      <c r="D40" s="12" t="s">
        <v>7</v>
      </c>
      <c r="E40" s="115"/>
      <c r="F40" s="96">
        <f t="shared" si="0"/>
        <v>0</v>
      </c>
      <c r="G40" s="285">
        <f t="shared" si="1"/>
        <v>0</v>
      </c>
      <c r="H40" s="286">
        <f t="shared" si="2"/>
        <v>0</v>
      </c>
      <c r="I40" s="83"/>
      <c r="J40" s="83"/>
    </row>
    <row r="41" spans="1:10" ht="53.25" customHeight="1">
      <c r="A41" s="56" t="s">
        <v>1022</v>
      </c>
      <c r="B41" s="84">
        <v>1</v>
      </c>
      <c r="C41" s="11">
        <v>500</v>
      </c>
      <c r="D41" s="12" t="s">
        <v>7</v>
      </c>
      <c r="E41" s="115"/>
      <c r="F41" s="96">
        <f t="shared" si="0"/>
        <v>0</v>
      </c>
      <c r="G41" s="285">
        <f t="shared" si="1"/>
        <v>0</v>
      </c>
      <c r="H41" s="286">
        <f t="shared" si="2"/>
        <v>0</v>
      </c>
      <c r="I41" s="83"/>
      <c r="J41" s="83"/>
    </row>
    <row r="42" spans="1:10" ht="53.25" customHeight="1">
      <c r="A42" s="2" t="s">
        <v>1021</v>
      </c>
      <c r="B42" s="84">
        <v>1</v>
      </c>
      <c r="C42" s="11">
        <v>50</v>
      </c>
      <c r="D42" s="12" t="s">
        <v>7</v>
      </c>
      <c r="E42" s="115"/>
      <c r="F42" s="96">
        <f t="shared" si="0"/>
        <v>0</v>
      </c>
      <c r="G42" s="285">
        <f t="shared" si="1"/>
        <v>0</v>
      </c>
      <c r="H42" s="286">
        <f t="shared" si="2"/>
        <v>0</v>
      </c>
      <c r="I42" s="83"/>
      <c r="J42" s="83"/>
    </row>
    <row r="43" spans="1:10" ht="37.5" customHeight="1">
      <c r="A43" s="2" t="s">
        <v>1020</v>
      </c>
      <c r="B43" s="84">
        <v>1</v>
      </c>
      <c r="C43" s="11">
        <v>100</v>
      </c>
      <c r="D43" s="12" t="s">
        <v>7</v>
      </c>
      <c r="E43" s="115"/>
      <c r="F43" s="96">
        <f t="shared" ref="F43:F74" si="3">E43*9.5%</f>
        <v>0</v>
      </c>
      <c r="G43" s="285">
        <f t="shared" ref="G43:G74" si="4">E43+F43</f>
        <v>0</v>
      </c>
      <c r="H43" s="286">
        <f t="shared" ref="H43:H74" si="5">G43*C43</f>
        <v>0</v>
      </c>
      <c r="I43" s="83"/>
      <c r="J43" s="83"/>
    </row>
    <row r="44" spans="1:10" ht="25.5">
      <c r="A44" s="2" t="s">
        <v>1019</v>
      </c>
      <c r="B44" s="84">
        <v>1</v>
      </c>
      <c r="C44" s="11">
        <v>400</v>
      </c>
      <c r="D44" s="12" t="s">
        <v>7</v>
      </c>
      <c r="E44" s="115"/>
      <c r="F44" s="96">
        <f t="shared" si="3"/>
        <v>0</v>
      </c>
      <c r="G44" s="285">
        <f t="shared" si="4"/>
        <v>0</v>
      </c>
      <c r="H44" s="286">
        <f t="shared" si="5"/>
        <v>0</v>
      </c>
      <c r="I44" s="83"/>
      <c r="J44" s="83"/>
    </row>
    <row r="45" spans="1:10" ht="25.5">
      <c r="A45" s="2" t="s">
        <v>1018</v>
      </c>
      <c r="B45" s="84"/>
      <c r="C45" s="11">
        <v>20</v>
      </c>
      <c r="D45" s="12" t="s">
        <v>7</v>
      </c>
      <c r="E45" s="115"/>
      <c r="F45" s="462">
        <f t="shared" si="3"/>
        <v>0</v>
      </c>
      <c r="G45" s="463">
        <f t="shared" si="4"/>
        <v>0</v>
      </c>
      <c r="H45" s="464">
        <f t="shared" si="5"/>
        <v>0</v>
      </c>
      <c r="I45" s="83"/>
      <c r="J45" s="83"/>
    </row>
    <row r="46" spans="1:10" ht="25.5">
      <c r="A46" s="2" t="s">
        <v>1017</v>
      </c>
      <c r="B46" s="84">
        <v>1</v>
      </c>
      <c r="C46" s="11">
        <v>20</v>
      </c>
      <c r="D46" s="12" t="s">
        <v>7</v>
      </c>
      <c r="E46" s="115"/>
      <c r="F46" s="96">
        <f t="shared" si="3"/>
        <v>0</v>
      </c>
      <c r="G46" s="285">
        <f t="shared" si="4"/>
        <v>0</v>
      </c>
      <c r="H46" s="286">
        <f t="shared" si="5"/>
        <v>0</v>
      </c>
      <c r="I46" s="83"/>
      <c r="J46" s="83"/>
    </row>
    <row r="47" spans="1:10" ht="38.25">
      <c r="A47" s="2" t="s">
        <v>1016</v>
      </c>
      <c r="B47" s="84">
        <v>1</v>
      </c>
      <c r="C47" s="11">
        <v>5</v>
      </c>
      <c r="D47" s="12" t="s">
        <v>7</v>
      </c>
      <c r="E47" s="115"/>
      <c r="F47" s="96">
        <f t="shared" si="3"/>
        <v>0</v>
      </c>
      <c r="G47" s="285">
        <f t="shared" si="4"/>
        <v>0</v>
      </c>
      <c r="H47" s="286">
        <f t="shared" si="5"/>
        <v>0</v>
      </c>
      <c r="I47" s="83"/>
      <c r="J47" s="83"/>
    </row>
    <row r="48" spans="1:10" ht="38.25">
      <c r="A48" s="2" t="s">
        <v>1015</v>
      </c>
      <c r="B48" s="84">
        <v>1</v>
      </c>
      <c r="C48" s="11">
        <v>1</v>
      </c>
      <c r="D48" s="12" t="s">
        <v>7</v>
      </c>
      <c r="E48" s="115"/>
      <c r="F48" s="96">
        <f t="shared" si="3"/>
        <v>0</v>
      </c>
      <c r="G48" s="285">
        <f t="shared" si="4"/>
        <v>0</v>
      </c>
      <c r="H48" s="286">
        <f t="shared" si="5"/>
        <v>0</v>
      </c>
      <c r="I48" s="83"/>
      <c r="J48" s="83"/>
    </row>
    <row r="49" spans="1:10" ht="53.25" customHeight="1">
      <c r="A49" s="80" t="s">
        <v>1014</v>
      </c>
      <c r="B49" s="84">
        <v>1</v>
      </c>
      <c r="C49" s="11">
        <v>500</v>
      </c>
      <c r="D49" s="12" t="s">
        <v>7</v>
      </c>
      <c r="E49" s="115"/>
      <c r="F49" s="96">
        <f t="shared" si="3"/>
        <v>0</v>
      </c>
      <c r="G49" s="285">
        <f t="shared" si="4"/>
        <v>0</v>
      </c>
      <c r="H49" s="286">
        <f t="shared" si="5"/>
        <v>0</v>
      </c>
      <c r="I49" s="83"/>
      <c r="J49" s="83"/>
    </row>
    <row r="50" spans="1:10" ht="67.5" customHeight="1">
      <c r="A50" s="2" t="s">
        <v>1013</v>
      </c>
      <c r="B50" s="84">
        <v>1</v>
      </c>
      <c r="C50" s="11">
        <v>500</v>
      </c>
      <c r="D50" s="12" t="s">
        <v>7</v>
      </c>
      <c r="E50" s="115"/>
      <c r="F50" s="96">
        <f t="shared" si="3"/>
        <v>0</v>
      </c>
      <c r="G50" s="285">
        <f t="shared" si="4"/>
        <v>0</v>
      </c>
      <c r="H50" s="286">
        <f t="shared" si="5"/>
        <v>0</v>
      </c>
      <c r="I50" s="83"/>
      <c r="J50" s="83"/>
    </row>
    <row r="51" spans="1:10" ht="38.25">
      <c r="A51" s="2" t="s">
        <v>1012</v>
      </c>
      <c r="B51" s="84">
        <v>1</v>
      </c>
      <c r="C51" s="11">
        <v>500</v>
      </c>
      <c r="D51" s="12" t="s">
        <v>7</v>
      </c>
      <c r="E51" s="115"/>
      <c r="F51" s="96">
        <f t="shared" si="3"/>
        <v>0</v>
      </c>
      <c r="G51" s="285">
        <f t="shared" si="4"/>
        <v>0</v>
      </c>
      <c r="H51" s="286">
        <f t="shared" si="5"/>
        <v>0</v>
      </c>
      <c r="I51" s="83"/>
      <c r="J51" s="83"/>
    </row>
    <row r="52" spans="1:10" ht="38.25">
      <c r="A52" s="2" t="s">
        <v>1011</v>
      </c>
      <c r="B52" s="84">
        <v>1</v>
      </c>
      <c r="C52" s="11">
        <v>500</v>
      </c>
      <c r="D52" s="12" t="s">
        <v>7</v>
      </c>
      <c r="E52" s="115"/>
      <c r="F52" s="96">
        <f t="shared" si="3"/>
        <v>0</v>
      </c>
      <c r="G52" s="285">
        <f t="shared" si="4"/>
        <v>0</v>
      </c>
      <c r="H52" s="286">
        <f t="shared" si="5"/>
        <v>0</v>
      </c>
      <c r="I52" s="83"/>
      <c r="J52" s="83"/>
    </row>
    <row r="53" spans="1:10" ht="38.25">
      <c r="A53" s="2" t="s">
        <v>1010</v>
      </c>
      <c r="B53" s="84">
        <v>1</v>
      </c>
      <c r="C53" s="11">
        <v>10</v>
      </c>
      <c r="D53" s="12" t="s">
        <v>7</v>
      </c>
      <c r="E53" s="115"/>
      <c r="F53" s="96">
        <f t="shared" si="3"/>
        <v>0</v>
      </c>
      <c r="G53" s="285">
        <f t="shared" si="4"/>
        <v>0</v>
      </c>
      <c r="H53" s="286">
        <f t="shared" si="5"/>
        <v>0</v>
      </c>
      <c r="I53" s="83"/>
      <c r="J53" s="83"/>
    </row>
    <row r="54" spans="1:10" ht="38.25">
      <c r="A54" s="2" t="s">
        <v>1009</v>
      </c>
      <c r="B54" s="84">
        <v>1</v>
      </c>
      <c r="C54" s="11">
        <v>10</v>
      </c>
      <c r="D54" s="12" t="s">
        <v>7</v>
      </c>
      <c r="E54" s="115"/>
      <c r="F54" s="96">
        <f t="shared" si="3"/>
        <v>0</v>
      </c>
      <c r="G54" s="285">
        <f t="shared" si="4"/>
        <v>0</v>
      </c>
      <c r="H54" s="286">
        <f t="shared" si="5"/>
        <v>0</v>
      </c>
      <c r="I54" s="83"/>
      <c r="J54" s="83"/>
    </row>
    <row r="55" spans="1:10" ht="38.25">
      <c r="A55" s="4" t="s">
        <v>1008</v>
      </c>
      <c r="B55" s="84">
        <v>1</v>
      </c>
      <c r="C55" s="11">
        <v>500</v>
      </c>
      <c r="D55" s="12" t="s">
        <v>7</v>
      </c>
      <c r="E55" s="115"/>
      <c r="F55" s="96">
        <f t="shared" si="3"/>
        <v>0</v>
      </c>
      <c r="G55" s="285">
        <f t="shared" si="4"/>
        <v>0</v>
      </c>
      <c r="H55" s="286">
        <f t="shared" si="5"/>
        <v>0</v>
      </c>
      <c r="I55" s="83"/>
      <c r="J55" s="83"/>
    </row>
    <row r="56" spans="1:10" ht="53.25" customHeight="1">
      <c r="A56" s="4" t="s">
        <v>1007</v>
      </c>
      <c r="B56" s="84">
        <v>1</v>
      </c>
      <c r="C56" s="11">
        <v>100</v>
      </c>
      <c r="D56" s="12" t="s">
        <v>7</v>
      </c>
      <c r="E56" s="115"/>
      <c r="F56" s="96">
        <f t="shared" si="3"/>
        <v>0</v>
      </c>
      <c r="G56" s="285">
        <f t="shared" si="4"/>
        <v>0</v>
      </c>
      <c r="H56" s="286">
        <f t="shared" si="5"/>
        <v>0</v>
      </c>
      <c r="I56" s="83"/>
      <c r="J56" s="83"/>
    </row>
    <row r="57" spans="1:10" ht="53.25" customHeight="1">
      <c r="A57" s="2" t="s">
        <v>1006</v>
      </c>
      <c r="B57" s="84">
        <v>1</v>
      </c>
      <c r="C57" s="11">
        <v>20</v>
      </c>
      <c r="D57" s="12" t="s">
        <v>7</v>
      </c>
      <c r="E57" s="115"/>
      <c r="F57" s="96">
        <f t="shared" si="3"/>
        <v>0</v>
      </c>
      <c r="G57" s="285">
        <f t="shared" si="4"/>
        <v>0</v>
      </c>
      <c r="H57" s="286">
        <f t="shared" si="5"/>
        <v>0</v>
      </c>
      <c r="I57" s="83"/>
      <c r="J57" s="83"/>
    </row>
    <row r="58" spans="1:10" ht="67.5" customHeight="1">
      <c r="A58" s="1" t="s">
        <v>1005</v>
      </c>
      <c r="B58" s="84">
        <v>1</v>
      </c>
      <c r="C58" s="11">
        <v>20</v>
      </c>
      <c r="D58" s="12" t="s">
        <v>7</v>
      </c>
      <c r="E58" s="115"/>
      <c r="F58" s="96">
        <f t="shared" si="3"/>
        <v>0</v>
      </c>
      <c r="G58" s="285">
        <f t="shared" si="4"/>
        <v>0</v>
      </c>
      <c r="H58" s="286">
        <f t="shared" si="5"/>
        <v>0</v>
      </c>
      <c r="I58" s="83"/>
      <c r="J58" s="83"/>
    </row>
    <row r="59" spans="1:10" ht="67.5" customHeight="1">
      <c r="A59" s="4" t="s">
        <v>1004</v>
      </c>
      <c r="B59" s="84">
        <v>1</v>
      </c>
      <c r="C59" s="11">
        <v>20</v>
      </c>
      <c r="D59" s="12" t="s">
        <v>7</v>
      </c>
      <c r="E59" s="115"/>
      <c r="F59" s="96">
        <f t="shared" si="3"/>
        <v>0</v>
      </c>
      <c r="G59" s="285">
        <f t="shared" si="4"/>
        <v>0</v>
      </c>
      <c r="H59" s="286">
        <f t="shared" si="5"/>
        <v>0</v>
      </c>
      <c r="I59" s="83"/>
      <c r="J59" s="83"/>
    </row>
    <row r="60" spans="1:10" ht="53.25" customHeight="1">
      <c r="A60" s="4" t="s">
        <v>1003</v>
      </c>
      <c r="B60" s="84">
        <v>1</v>
      </c>
      <c r="C60" s="11">
        <v>200</v>
      </c>
      <c r="D60" s="12" t="s">
        <v>7</v>
      </c>
      <c r="E60" s="115"/>
      <c r="F60" s="96">
        <f t="shared" si="3"/>
        <v>0</v>
      </c>
      <c r="G60" s="285">
        <f t="shared" si="4"/>
        <v>0</v>
      </c>
      <c r="H60" s="286">
        <f t="shared" si="5"/>
        <v>0</v>
      </c>
      <c r="I60" s="83"/>
      <c r="J60" s="83"/>
    </row>
    <row r="61" spans="1:10" ht="53.25" customHeight="1">
      <c r="A61" s="4" t="s">
        <v>1002</v>
      </c>
      <c r="B61" s="84">
        <v>1</v>
      </c>
      <c r="C61" s="11">
        <v>200</v>
      </c>
      <c r="D61" s="12" t="s">
        <v>7</v>
      </c>
      <c r="E61" s="115"/>
      <c r="F61" s="96">
        <f t="shared" si="3"/>
        <v>0</v>
      </c>
      <c r="G61" s="285">
        <f t="shared" si="4"/>
        <v>0</v>
      </c>
      <c r="H61" s="286">
        <f t="shared" si="5"/>
        <v>0</v>
      </c>
      <c r="I61" s="83"/>
      <c r="J61" s="83"/>
    </row>
    <row r="62" spans="1:10" ht="53.25" customHeight="1">
      <c r="A62" s="4" t="s">
        <v>1001</v>
      </c>
      <c r="B62" s="84">
        <v>1</v>
      </c>
      <c r="C62" s="11">
        <v>200</v>
      </c>
      <c r="D62" s="12" t="s">
        <v>7</v>
      </c>
      <c r="E62" s="115"/>
      <c r="F62" s="96">
        <f t="shared" si="3"/>
        <v>0</v>
      </c>
      <c r="G62" s="285">
        <f t="shared" si="4"/>
        <v>0</v>
      </c>
      <c r="H62" s="286">
        <f t="shared" si="5"/>
        <v>0</v>
      </c>
      <c r="I62" s="83"/>
      <c r="J62" s="83"/>
    </row>
    <row r="63" spans="1:10" ht="53.25" customHeight="1">
      <c r="A63" s="2" t="s">
        <v>1000</v>
      </c>
      <c r="B63" s="84">
        <v>1</v>
      </c>
      <c r="C63" s="11">
        <v>300</v>
      </c>
      <c r="D63" s="12" t="s">
        <v>7</v>
      </c>
      <c r="E63" s="115"/>
      <c r="F63" s="96">
        <f t="shared" si="3"/>
        <v>0</v>
      </c>
      <c r="G63" s="285">
        <f t="shared" si="4"/>
        <v>0</v>
      </c>
      <c r="H63" s="286">
        <f t="shared" si="5"/>
        <v>0</v>
      </c>
      <c r="I63" s="83"/>
      <c r="J63" s="83"/>
    </row>
    <row r="64" spans="1:10" ht="53.25" customHeight="1">
      <c r="A64" s="2" t="s">
        <v>999</v>
      </c>
      <c r="B64" s="84">
        <v>1</v>
      </c>
      <c r="C64" s="11">
        <v>100</v>
      </c>
      <c r="D64" s="12" t="s">
        <v>7</v>
      </c>
      <c r="E64" s="115"/>
      <c r="F64" s="96">
        <f t="shared" si="3"/>
        <v>0</v>
      </c>
      <c r="G64" s="285">
        <f t="shared" si="4"/>
        <v>0</v>
      </c>
      <c r="H64" s="286">
        <f t="shared" si="5"/>
        <v>0</v>
      </c>
      <c r="I64" s="83"/>
      <c r="J64" s="83"/>
    </row>
    <row r="65" spans="1:10" ht="53.25" customHeight="1">
      <c r="A65" s="2" t="s">
        <v>998</v>
      </c>
      <c r="B65" s="84">
        <v>1</v>
      </c>
      <c r="C65" s="11">
        <v>20</v>
      </c>
      <c r="D65" s="12" t="s">
        <v>7</v>
      </c>
      <c r="E65" s="115"/>
      <c r="F65" s="96">
        <f t="shared" si="3"/>
        <v>0</v>
      </c>
      <c r="G65" s="285">
        <f t="shared" si="4"/>
        <v>0</v>
      </c>
      <c r="H65" s="286">
        <f t="shared" si="5"/>
        <v>0</v>
      </c>
      <c r="I65" s="83"/>
      <c r="J65" s="83"/>
    </row>
    <row r="66" spans="1:10" ht="53.25" customHeight="1">
      <c r="A66" s="2" t="s">
        <v>997</v>
      </c>
      <c r="B66" s="84">
        <v>1</v>
      </c>
      <c r="C66" s="11">
        <v>5</v>
      </c>
      <c r="D66" s="12" t="s">
        <v>7</v>
      </c>
      <c r="E66" s="115"/>
      <c r="F66" s="96">
        <f t="shared" si="3"/>
        <v>0</v>
      </c>
      <c r="G66" s="285">
        <f t="shared" si="4"/>
        <v>0</v>
      </c>
      <c r="H66" s="286">
        <f t="shared" si="5"/>
        <v>0</v>
      </c>
      <c r="I66" s="83"/>
      <c r="J66" s="83"/>
    </row>
    <row r="67" spans="1:10" ht="53.25" customHeight="1">
      <c r="A67" s="2" t="s">
        <v>996</v>
      </c>
      <c r="B67" s="84">
        <v>1</v>
      </c>
      <c r="C67" s="11">
        <v>100</v>
      </c>
      <c r="D67" s="12" t="s">
        <v>7</v>
      </c>
      <c r="E67" s="115"/>
      <c r="F67" s="96">
        <f t="shared" si="3"/>
        <v>0</v>
      </c>
      <c r="G67" s="285">
        <f t="shared" si="4"/>
        <v>0</v>
      </c>
      <c r="H67" s="286">
        <f t="shared" si="5"/>
        <v>0</v>
      </c>
      <c r="I67" s="83"/>
      <c r="J67" s="83"/>
    </row>
    <row r="68" spans="1:10" ht="53.25" customHeight="1">
      <c r="A68" s="2" t="s">
        <v>995</v>
      </c>
      <c r="B68" s="84">
        <v>1</v>
      </c>
      <c r="C68" s="11">
        <v>100</v>
      </c>
      <c r="D68" s="12" t="s">
        <v>7</v>
      </c>
      <c r="E68" s="115"/>
      <c r="F68" s="96">
        <f t="shared" si="3"/>
        <v>0</v>
      </c>
      <c r="G68" s="285">
        <f t="shared" si="4"/>
        <v>0</v>
      </c>
      <c r="H68" s="286">
        <f t="shared" si="5"/>
        <v>0</v>
      </c>
      <c r="I68" s="83"/>
      <c r="J68" s="83"/>
    </row>
    <row r="69" spans="1:10" ht="69" customHeight="1">
      <c r="A69" s="2" t="s">
        <v>994</v>
      </c>
      <c r="B69" s="84">
        <v>1</v>
      </c>
      <c r="C69" s="11">
        <v>10</v>
      </c>
      <c r="D69" s="12" t="s">
        <v>7</v>
      </c>
      <c r="E69" s="115"/>
      <c r="F69" s="96">
        <f t="shared" si="3"/>
        <v>0</v>
      </c>
      <c r="G69" s="285">
        <f t="shared" si="4"/>
        <v>0</v>
      </c>
      <c r="H69" s="286">
        <f t="shared" si="5"/>
        <v>0</v>
      </c>
      <c r="I69" s="83"/>
      <c r="J69" s="83"/>
    </row>
    <row r="70" spans="1:10" ht="53.25" customHeight="1">
      <c r="A70" s="80" t="s">
        <v>993</v>
      </c>
      <c r="B70" s="84">
        <v>1</v>
      </c>
      <c r="C70" s="11">
        <v>800</v>
      </c>
      <c r="D70" s="12" t="s">
        <v>7</v>
      </c>
      <c r="E70" s="115"/>
      <c r="F70" s="96">
        <f t="shared" si="3"/>
        <v>0</v>
      </c>
      <c r="G70" s="285">
        <f t="shared" si="4"/>
        <v>0</v>
      </c>
      <c r="H70" s="286">
        <f t="shared" si="5"/>
        <v>0</v>
      </c>
      <c r="I70" s="83"/>
      <c r="J70" s="83"/>
    </row>
    <row r="71" spans="1:10" ht="68.25" customHeight="1">
      <c r="A71" s="2" t="s">
        <v>992</v>
      </c>
      <c r="B71" s="84">
        <v>1</v>
      </c>
      <c r="C71" s="11">
        <v>1000</v>
      </c>
      <c r="D71" s="12" t="s">
        <v>991</v>
      </c>
      <c r="E71" s="115"/>
      <c r="F71" s="96">
        <f t="shared" si="3"/>
        <v>0</v>
      </c>
      <c r="G71" s="285">
        <f t="shared" si="4"/>
        <v>0</v>
      </c>
      <c r="H71" s="286">
        <f t="shared" si="5"/>
        <v>0</v>
      </c>
      <c r="I71" s="83"/>
      <c r="J71" s="83"/>
    </row>
    <row r="72" spans="1:10" ht="63" customHeight="1">
      <c r="A72" s="2" t="s">
        <v>990</v>
      </c>
      <c r="B72" s="84">
        <v>1</v>
      </c>
      <c r="C72" s="11">
        <v>200</v>
      </c>
      <c r="D72" s="12" t="s">
        <v>7</v>
      </c>
      <c r="E72" s="115"/>
      <c r="F72" s="96">
        <f t="shared" si="3"/>
        <v>0</v>
      </c>
      <c r="G72" s="285">
        <f t="shared" si="4"/>
        <v>0</v>
      </c>
      <c r="H72" s="286">
        <f t="shared" si="5"/>
        <v>0</v>
      </c>
      <c r="I72" s="83"/>
      <c r="J72" s="83"/>
    </row>
    <row r="73" spans="1:10" ht="53.25" customHeight="1">
      <c r="A73" s="2" t="s">
        <v>989</v>
      </c>
      <c r="B73" s="84">
        <v>1</v>
      </c>
      <c r="C73" s="11">
        <v>60</v>
      </c>
      <c r="D73" s="12" t="s">
        <v>7</v>
      </c>
      <c r="E73" s="115"/>
      <c r="F73" s="96">
        <f t="shared" si="3"/>
        <v>0</v>
      </c>
      <c r="G73" s="285">
        <f t="shared" si="4"/>
        <v>0</v>
      </c>
      <c r="H73" s="286">
        <f t="shared" si="5"/>
        <v>0</v>
      </c>
      <c r="I73" s="83"/>
      <c r="J73" s="83"/>
    </row>
    <row r="74" spans="1:10" ht="53.25" customHeight="1">
      <c r="A74" s="2" t="s">
        <v>988</v>
      </c>
      <c r="B74" s="84">
        <v>1</v>
      </c>
      <c r="C74" s="11">
        <v>20</v>
      </c>
      <c r="D74" s="12" t="s">
        <v>7</v>
      </c>
      <c r="E74" s="115"/>
      <c r="F74" s="96">
        <f t="shared" si="3"/>
        <v>0</v>
      </c>
      <c r="G74" s="285">
        <f t="shared" si="4"/>
        <v>0</v>
      </c>
      <c r="H74" s="286">
        <f t="shared" si="5"/>
        <v>0</v>
      </c>
      <c r="I74" s="83"/>
      <c r="J74" s="83"/>
    </row>
    <row r="75" spans="1:10" ht="53.25" customHeight="1">
      <c r="A75" s="2" t="s">
        <v>987</v>
      </c>
      <c r="B75" s="84">
        <v>1</v>
      </c>
      <c r="C75" s="11">
        <v>20</v>
      </c>
      <c r="D75" s="12" t="s">
        <v>7</v>
      </c>
      <c r="E75" s="115"/>
      <c r="F75" s="96">
        <f t="shared" ref="F75:F78" si="6">E75*9.5%</f>
        <v>0</v>
      </c>
      <c r="G75" s="285">
        <f t="shared" ref="G75:G78" si="7">E75+F75</f>
        <v>0</v>
      </c>
      <c r="H75" s="286">
        <f t="shared" ref="H75:H78" si="8">G75*C75</f>
        <v>0</v>
      </c>
      <c r="I75" s="83"/>
      <c r="J75" s="83"/>
    </row>
    <row r="76" spans="1:10" ht="67.5" customHeight="1">
      <c r="A76" s="2" t="s">
        <v>986</v>
      </c>
      <c r="B76" s="84">
        <v>1</v>
      </c>
      <c r="C76" s="11">
        <v>1000</v>
      </c>
      <c r="D76" s="12" t="s">
        <v>7</v>
      </c>
      <c r="E76" s="115"/>
      <c r="F76" s="96">
        <f t="shared" si="6"/>
        <v>0</v>
      </c>
      <c r="G76" s="285">
        <f t="shared" si="7"/>
        <v>0</v>
      </c>
      <c r="H76" s="286">
        <f t="shared" si="8"/>
        <v>0</v>
      </c>
      <c r="I76" s="83"/>
      <c r="J76" s="83"/>
    </row>
    <row r="77" spans="1:10" ht="67.5" customHeight="1">
      <c r="A77" s="2" t="s">
        <v>985</v>
      </c>
      <c r="B77" s="208">
        <v>1</v>
      </c>
      <c r="C77" s="209">
        <v>100</v>
      </c>
      <c r="D77" s="12" t="s">
        <v>7</v>
      </c>
      <c r="E77" s="118"/>
      <c r="F77" s="96">
        <f t="shared" si="6"/>
        <v>0</v>
      </c>
      <c r="G77" s="285">
        <f t="shared" si="7"/>
        <v>0</v>
      </c>
      <c r="H77" s="286">
        <f t="shared" si="8"/>
        <v>0</v>
      </c>
      <c r="I77" s="83"/>
      <c r="J77" s="83"/>
    </row>
    <row r="78" spans="1:10" ht="75" customHeight="1" thickBot="1">
      <c r="A78" s="77" t="s">
        <v>984</v>
      </c>
      <c r="B78" s="166">
        <v>1</v>
      </c>
      <c r="C78" s="212">
        <v>50</v>
      </c>
      <c r="D78" s="191" t="s">
        <v>7</v>
      </c>
      <c r="E78" s="750"/>
      <c r="F78" s="96">
        <f t="shared" si="6"/>
        <v>0</v>
      </c>
      <c r="G78" s="285">
        <f t="shared" si="7"/>
        <v>0</v>
      </c>
      <c r="H78" s="286">
        <f t="shared" si="8"/>
        <v>0</v>
      </c>
      <c r="I78" s="83"/>
      <c r="J78" s="83"/>
    </row>
    <row r="79" spans="1:10" ht="28.5" customHeight="1" thickTop="1">
      <c r="A79" s="829" t="s">
        <v>309</v>
      </c>
      <c r="B79" s="829"/>
      <c r="C79" s="785"/>
      <c r="D79" s="106"/>
      <c r="E79" s="75"/>
      <c r="F79" s="59"/>
      <c r="G79" s="266"/>
      <c r="H79" s="103">
        <f>SUM(H11:H78)</f>
        <v>0</v>
      </c>
      <c r="I79" s="194"/>
      <c r="J79" s="168"/>
    </row>
    <row r="80" spans="1:10">
      <c r="A80" s="170"/>
      <c r="B80" s="170"/>
      <c r="C80" s="170"/>
      <c r="D80" s="65"/>
      <c r="E80" s="65"/>
      <c r="F80" s="215"/>
      <c r="G80" s="65"/>
    </row>
    <row r="81" spans="1:11" ht="12.75" customHeight="1" thickBot="1">
      <c r="H81" s="217"/>
    </row>
    <row r="82" spans="1:11" ht="26.25" customHeight="1" thickBot="1">
      <c r="A82" s="762" t="s">
        <v>12</v>
      </c>
      <c r="B82" s="762"/>
      <c r="C82" s="762"/>
      <c r="D82" s="762"/>
      <c r="E82" s="763">
        <f>E84-(E84*0.086758)</f>
        <v>0</v>
      </c>
      <c r="F82" s="799"/>
      <c r="G82" s="15" t="s">
        <v>6</v>
      </c>
    </row>
    <row r="83" spans="1:11" ht="16.5" thickBot="1">
      <c r="B83" s="15"/>
      <c r="D83" s="17"/>
      <c r="E83" s="92"/>
      <c r="F83" s="92"/>
    </row>
    <row r="84" spans="1:11" ht="25.5" customHeight="1" thickBot="1">
      <c r="A84" s="765" t="s">
        <v>13</v>
      </c>
      <c r="B84" s="765"/>
      <c r="C84" s="765"/>
      <c r="D84" s="765"/>
      <c r="E84" s="763">
        <f>H79</f>
        <v>0</v>
      </c>
      <c r="F84" s="799"/>
      <c r="G84" s="15" t="s">
        <v>6</v>
      </c>
    </row>
    <row r="85" spans="1:11">
      <c r="A85" s="746"/>
      <c r="B85" s="746"/>
      <c r="C85" s="746"/>
      <c r="D85" s="746"/>
      <c r="E85" s="746"/>
      <c r="F85" s="746"/>
      <c r="G85" s="746"/>
      <c r="H85" s="205"/>
    </row>
    <row r="86" spans="1:11">
      <c r="A86" s="746"/>
      <c r="B86" s="746"/>
      <c r="C86" s="746"/>
      <c r="D86" s="746"/>
      <c r="E86" s="746"/>
      <c r="F86" s="746"/>
      <c r="G86" s="746"/>
      <c r="H86" s="205"/>
    </row>
    <row r="87" spans="1:11">
      <c r="A87" s="173"/>
      <c r="B87" s="257"/>
      <c r="C87" s="173"/>
      <c r="D87" s="173"/>
      <c r="E87" s="173"/>
      <c r="F87" s="173"/>
      <c r="G87" s="173"/>
    </row>
    <row r="88" spans="1:11" ht="12" customHeight="1">
      <c r="A88" s="173"/>
      <c r="B88" s="257"/>
      <c r="C88" s="173"/>
      <c r="D88" s="173"/>
      <c r="E88" s="173"/>
      <c r="F88" s="173"/>
      <c r="G88" s="173"/>
    </row>
    <row r="89" spans="1:11" s="169" customFormat="1" ht="15" customHeight="1">
      <c r="A89" s="793" t="s">
        <v>3</v>
      </c>
      <c r="B89" s="793"/>
      <c r="C89" s="793"/>
      <c r="D89" s="793"/>
      <c r="E89" s="793"/>
      <c r="F89" s="793"/>
      <c r="G89" s="793"/>
      <c r="H89" s="793"/>
      <c r="I89" s="793"/>
      <c r="J89" s="21"/>
    </row>
    <row r="90" spans="1:11" s="169" customFormat="1">
      <c r="A90" s="197"/>
      <c r="B90" s="198"/>
      <c r="C90" s="197"/>
      <c r="D90" s="197"/>
      <c r="E90" s="197"/>
      <c r="F90" s="197"/>
      <c r="G90" s="197"/>
      <c r="H90" s="197"/>
      <c r="I90" s="197"/>
      <c r="J90" s="21"/>
    </row>
    <row r="91" spans="1:11" ht="15" customHeight="1">
      <c r="A91" s="18" t="s">
        <v>1</v>
      </c>
      <c r="B91" s="748"/>
      <c r="C91" s="18"/>
      <c r="D91" s="18"/>
      <c r="E91" s="19"/>
      <c r="F91" s="19"/>
      <c r="G91" s="18"/>
      <c r="H91" s="18"/>
      <c r="I91" s="18"/>
      <c r="J91" s="18"/>
    </row>
    <row r="92" spans="1:11">
      <c r="A92" s="18"/>
      <c r="B92" s="748"/>
      <c r="C92" s="18"/>
      <c r="D92" s="18"/>
      <c r="E92" s="19"/>
      <c r="F92" s="19"/>
      <c r="G92" s="18"/>
      <c r="H92" s="18"/>
      <c r="I92" s="18"/>
      <c r="J92" s="20"/>
    </row>
    <row r="93" spans="1:11">
      <c r="A93" s="18" t="s">
        <v>2</v>
      </c>
      <c r="B93" s="748"/>
      <c r="C93" s="18"/>
      <c r="D93" s="18"/>
      <c r="E93" s="19"/>
      <c r="F93" s="19"/>
      <c r="G93" s="18"/>
      <c r="H93" s="18"/>
      <c r="I93" s="21"/>
      <c r="J93" s="97"/>
      <c r="K93" s="169"/>
    </row>
    <row r="94" spans="1:11">
      <c r="A94" s="18"/>
      <c r="B94" s="48"/>
      <c r="C94" s="18"/>
      <c r="D94" s="18"/>
      <c r="E94" s="18"/>
      <c r="F94" s="18"/>
      <c r="G94" s="18"/>
      <c r="H94" s="18"/>
      <c r="I94" s="18"/>
      <c r="J94" s="18"/>
    </row>
    <row r="95" spans="1:11" s="25" customFormat="1" ht="30.75" customHeight="1">
      <c r="A95" s="828" t="s">
        <v>589</v>
      </c>
      <c r="B95" s="835"/>
      <c r="C95" s="835"/>
      <c r="D95" s="835"/>
      <c r="E95" s="835"/>
      <c r="F95" s="835"/>
      <c r="G95" s="835"/>
      <c r="H95" s="835"/>
      <c r="I95" s="835"/>
      <c r="J95" s="835"/>
    </row>
    <row r="96" spans="1:11" s="26" customFormat="1" ht="10.5" customHeight="1">
      <c r="A96" s="747"/>
      <c r="B96" s="69"/>
      <c r="C96" s="15"/>
      <c r="D96" s="15"/>
      <c r="E96" s="15"/>
      <c r="F96" s="17"/>
      <c r="G96" s="17"/>
      <c r="H96" s="17"/>
      <c r="I96" s="17"/>
    </row>
    <row r="97" spans="1:10" s="26" customFormat="1" ht="15.75">
      <c r="A97" s="27" t="s">
        <v>25</v>
      </c>
      <c r="B97" s="70"/>
      <c r="C97" s="28"/>
      <c r="D97" s="28"/>
      <c r="E97" s="28"/>
      <c r="F97" s="28"/>
      <c r="G97" s="28"/>
      <c r="H97" s="29"/>
      <c r="I97" s="29"/>
    </row>
    <row r="98" spans="1:10" s="26" customFormat="1" ht="43.5" customHeight="1">
      <c r="A98" s="776" t="s">
        <v>222</v>
      </c>
      <c r="B98" s="776"/>
      <c r="C98" s="776"/>
      <c r="D98" s="779" t="s">
        <v>27</v>
      </c>
      <c r="E98" s="779"/>
      <c r="F98" s="779"/>
      <c r="G98" s="779"/>
      <c r="H98" s="779"/>
      <c r="I98" s="779"/>
    </row>
    <row r="99" spans="1:10" s="26" customFormat="1" ht="28.5" customHeight="1">
      <c r="A99" s="773" t="s">
        <v>223</v>
      </c>
      <c r="B99" s="773"/>
      <c r="C99" s="773"/>
      <c r="D99" s="776" t="s">
        <v>29</v>
      </c>
      <c r="E99" s="776"/>
      <c r="F99" s="776"/>
      <c r="G99" s="776"/>
      <c r="H99" s="776"/>
      <c r="I99" s="776"/>
    </row>
    <row r="100" spans="1:10" s="26" customFormat="1" ht="27" customHeight="1">
      <c r="A100" s="773" t="s">
        <v>591</v>
      </c>
      <c r="B100" s="773"/>
      <c r="C100" s="773"/>
      <c r="D100" s="822" t="s">
        <v>224</v>
      </c>
      <c r="E100" s="823"/>
      <c r="F100" s="823"/>
      <c r="G100" s="823"/>
      <c r="H100" s="823"/>
      <c r="I100" s="823"/>
    </row>
    <row r="101" spans="1:10" s="26" customFormat="1" ht="14.25" customHeight="1">
      <c r="A101" s="30"/>
      <c r="B101" s="71"/>
      <c r="C101" s="30"/>
      <c r="D101" s="30"/>
      <c r="E101" s="30"/>
      <c r="F101" s="30"/>
      <c r="G101" s="30"/>
      <c r="H101" s="30"/>
      <c r="I101" s="30"/>
    </row>
    <row r="102" spans="1:10" s="26" customFormat="1" ht="14.25" customHeight="1">
      <c r="A102" s="31" t="s">
        <v>26</v>
      </c>
      <c r="B102" s="72"/>
      <c r="C102" s="32"/>
      <c r="D102" s="32"/>
      <c r="E102" s="32"/>
      <c r="F102" s="32"/>
      <c r="G102" s="32"/>
      <c r="H102" s="33"/>
      <c r="I102" s="33"/>
    </row>
    <row r="103" spans="1:10" ht="130.5" customHeight="1">
      <c r="A103" s="148" t="s">
        <v>14</v>
      </c>
      <c r="B103" s="149" t="s">
        <v>144</v>
      </c>
      <c r="C103" s="148" t="s">
        <v>15</v>
      </c>
      <c r="D103" s="148" t="s">
        <v>16</v>
      </c>
      <c r="E103" s="150" t="s">
        <v>17</v>
      </c>
      <c r="F103" s="151" t="s">
        <v>22</v>
      </c>
      <c r="G103" s="152" t="s">
        <v>231</v>
      </c>
      <c r="H103" s="153" t="s">
        <v>19</v>
      </c>
      <c r="I103" s="154" t="s">
        <v>28</v>
      </c>
      <c r="J103" s="155" t="s">
        <v>24</v>
      </c>
    </row>
    <row r="104" spans="1:10" s="53" customFormat="1" ht="14.25" customHeight="1" thickBot="1">
      <c r="A104" s="156">
        <v>1</v>
      </c>
      <c r="B104" s="156">
        <v>2</v>
      </c>
      <c r="C104" s="156">
        <v>3</v>
      </c>
      <c r="D104" s="156">
        <v>4</v>
      </c>
      <c r="E104" s="157">
        <v>5</v>
      </c>
      <c r="F104" s="158">
        <v>6</v>
      </c>
      <c r="G104" s="159" t="s">
        <v>33</v>
      </c>
      <c r="H104" s="160" t="s">
        <v>34</v>
      </c>
      <c r="I104" s="161">
        <v>9</v>
      </c>
      <c r="J104" s="163">
        <v>110</v>
      </c>
    </row>
    <row r="105" spans="1:10" ht="13.5" thickTop="1">
      <c r="A105" s="85" t="s">
        <v>30</v>
      </c>
      <c r="B105" s="99">
        <v>200</v>
      </c>
      <c r="C105" s="38">
        <v>50</v>
      </c>
      <c r="D105" s="100" t="s">
        <v>0</v>
      </c>
      <c r="E105" s="45">
        <v>2.1</v>
      </c>
      <c r="F105" s="45">
        <f>E105*9.5%</f>
        <v>0.19950000000000001</v>
      </c>
      <c r="G105" s="86">
        <f>E105+F105</f>
        <v>2.2995000000000001</v>
      </c>
      <c r="H105" s="46">
        <f>C105*G105</f>
        <v>114.97500000000001</v>
      </c>
      <c r="I105" s="89" t="s">
        <v>225</v>
      </c>
      <c r="J105" s="165"/>
    </row>
    <row r="106" spans="1:10">
      <c r="A106" s="88" t="s">
        <v>31</v>
      </c>
      <c r="B106" s="68">
        <v>1</v>
      </c>
      <c r="C106" s="84">
        <v>80</v>
      </c>
      <c r="D106" s="37" t="s">
        <v>7</v>
      </c>
      <c r="E106" s="109">
        <v>7.8</v>
      </c>
      <c r="F106" s="109">
        <f>E106*9.5%</f>
        <v>0.74099999999999999</v>
      </c>
      <c r="G106" s="22">
        <f>E106+F106</f>
        <v>8.5410000000000004</v>
      </c>
      <c r="H106" s="23">
        <f>G106*C106</f>
        <v>683.28</v>
      </c>
      <c r="I106" s="179" t="s">
        <v>226</v>
      </c>
      <c r="J106" s="12" t="s">
        <v>35</v>
      </c>
    </row>
    <row r="107" spans="1:10">
      <c r="A107" s="88" t="s">
        <v>32</v>
      </c>
      <c r="B107" s="101">
        <v>1</v>
      </c>
      <c r="C107" s="37">
        <v>200</v>
      </c>
      <c r="D107" s="37" t="s">
        <v>8</v>
      </c>
      <c r="E107" s="109">
        <v>1.5</v>
      </c>
      <c r="F107" s="45">
        <f>E107*9.5%</f>
        <v>0.14250000000000002</v>
      </c>
      <c r="G107" s="86">
        <f>E107+F107</f>
        <v>1.6425000000000001</v>
      </c>
      <c r="H107" s="46">
        <f>C107*G107</f>
        <v>328.5</v>
      </c>
      <c r="I107" s="181" t="s">
        <v>227</v>
      </c>
      <c r="J107" s="12"/>
    </row>
    <row r="108" spans="1:10">
      <c r="B108" s="745"/>
      <c r="E108" s="17"/>
      <c r="F108" s="17"/>
      <c r="H108" s="16"/>
    </row>
    <row r="109" spans="1:10">
      <c r="B109" s="244"/>
    </row>
  </sheetData>
  <mergeCells count="17">
    <mergeCell ref="A100:C100"/>
    <mergeCell ref="D100:I100"/>
    <mergeCell ref="A98:C98"/>
    <mergeCell ref="D98:I98"/>
    <mergeCell ref="A89:I89"/>
    <mergeCell ref="A95:J95"/>
    <mergeCell ref="A82:D82"/>
    <mergeCell ref="E82:F82"/>
    <mergeCell ref="A99:C99"/>
    <mergeCell ref="D99:I99"/>
    <mergeCell ref="A2:C2"/>
    <mergeCell ref="A4:C4"/>
    <mergeCell ref="A5:J5"/>
    <mergeCell ref="A7:J7"/>
    <mergeCell ref="A79:C79"/>
    <mergeCell ref="A84:D84"/>
    <mergeCell ref="E84:F84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E9B48-8F78-4411-9CEB-2FB8D16CDBE9}">
  <dimension ref="A1:K44"/>
  <sheetViews>
    <sheetView view="pageLayout" zoomScale="75" zoomScaleNormal="100" zoomScalePageLayoutView="75" workbookViewId="0">
      <selection activeCell="H14" sqref="H14"/>
    </sheetView>
  </sheetViews>
  <sheetFormatPr defaultColWidth="9.140625" defaultRowHeight="12.75"/>
  <cols>
    <col min="1" max="1" width="47.28515625" style="15" customWidth="1"/>
    <col min="2" max="2" width="10.28515625" style="256" customWidth="1"/>
    <col min="3" max="3" width="9.42578125" style="15" customWidth="1"/>
    <col min="4" max="4" width="8.28515625" style="15" customWidth="1"/>
    <col min="5" max="5" width="12" style="15" customWidth="1"/>
    <col min="6" max="6" width="8.85546875" style="15" customWidth="1"/>
    <col min="7" max="7" width="12.85546875" style="15" customWidth="1"/>
    <col min="8" max="8" width="16.28515625" style="15" customWidth="1"/>
    <col min="9" max="9" width="23.140625" style="15" customWidth="1"/>
    <col min="10" max="10" width="15.7109375" style="15" customWidth="1"/>
    <col min="11" max="16384" width="9.140625" style="15"/>
  </cols>
  <sheetData>
    <row r="1" spans="1:10">
      <c r="A1" s="6" t="s">
        <v>9</v>
      </c>
      <c r="B1" s="66"/>
      <c r="C1" s="7"/>
    </row>
    <row r="2" spans="1:10">
      <c r="A2" s="769" t="s">
        <v>281</v>
      </c>
      <c r="B2" s="770"/>
      <c r="C2" s="771"/>
    </row>
    <row r="3" spans="1:10">
      <c r="A3" s="8"/>
      <c r="B3" s="67"/>
      <c r="C3" s="9"/>
    </row>
    <row r="4" spans="1:10">
      <c r="A4" s="769" t="s">
        <v>282</v>
      </c>
      <c r="B4" s="770"/>
      <c r="C4" s="771"/>
    </row>
    <row r="5" spans="1:10" ht="18">
      <c r="A5" s="772" t="s">
        <v>5</v>
      </c>
      <c r="B5" s="772"/>
      <c r="C5" s="772"/>
      <c r="D5" s="772"/>
      <c r="E5" s="772"/>
      <c r="F5" s="772"/>
      <c r="G5" s="772"/>
      <c r="H5" s="772"/>
      <c r="I5" s="772"/>
      <c r="J5" s="772"/>
    </row>
    <row r="6" spans="1:10" ht="11.25" customHeight="1">
      <c r="A6" s="147"/>
      <c r="B6" s="268"/>
      <c r="C6" s="147"/>
      <c r="D6" s="147"/>
      <c r="E6" s="147"/>
      <c r="F6" s="147"/>
      <c r="G6" s="147"/>
      <c r="H6" s="204"/>
      <c r="I6" s="205"/>
    </row>
    <row r="7" spans="1:10" ht="18">
      <c r="A7" s="825" t="s">
        <v>1057</v>
      </c>
      <c r="B7" s="825"/>
      <c r="C7" s="825"/>
      <c r="D7" s="825"/>
      <c r="E7" s="825"/>
      <c r="F7" s="825"/>
      <c r="G7" s="825"/>
      <c r="H7" s="825"/>
      <c r="I7" s="825"/>
      <c r="J7" s="825"/>
    </row>
    <row r="8" spans="1:10" ht="18">
      <c r="A8" s="252"/>
      <c r="B8" s="749"/>
      <c r="C8" s="252"/>
      <c r="D8" s="252"/>
      <c r="E8" s="252"/>
      <c r="F8" s="252"/>
      <c r="G8" s="252"/>
      <c r="H8" s="252"/>
      <c r="I8" s="252"/>
    </row>
    <row r="9" spans="1:10" ht="126" customHeight="1">
      <c r="A9" s="148" t="s">
        <v>14</v>
      </c>
      <c r="B9" s="149" t="s">
        <v>144</v>
      </c>
      <c r="C9" s="148" t="s">
        <v>15</v>
      </c>
      <c r="D9" s="148" t="s">
        <v>16</v>
      </c>
      <c r="E9" s="150" t="s">
        <v>17</v>
      </c>
      <c r="F9" s="151" t="s">
        <v>22</v>
      </c>
      <c r="G9" s="152" t="s">
        <v>18</v>
      </c>
      <c r="H9" s="153" t="s">
        <v>19</v>
      </c>
      <c r="I9" s="154" t="s">
        <v>28</v>
      </c>
      <c r="J9" s="155" t="s">
        <v>24</v>
      </c>
    </row>
    <row r="10" spans="1:10" s="53" customFormat="1" ht="14.25" customHeight="1" thickBot="1">
      <c r="A10" s="156">
        <v>1</v>
      </c>
      <c r="B10" s="156">
        <v>2</v>
      </c>
      <c r="C10" s="156">
        <v>3</v>
      </c>
      <c r="D10" s="156">
        <v>4</v>
      </c>
      <c r="E10" s="157">
        <v>5</v>
      </c>
      <c r="F10" s="158">
        <v>6</v>
      </c>
      <c r="G10" s="159" t="s">
        <v>33</v>
      </c>
      <c r="H10" s="160" t="s">
        <v>34</v>
      </c>
      <c r="I10" s="161">
        <v>9</v>
      </c>
      <c r="J10" s="479">
        <v>10</v>
      </c>
    </row>
    <row r="11" spans="1:10" ht="31.5" customHeight="1" thickTop="1" thickBot="1">
      <c r="A11" s="755" t="s">
        <v>1055</v>
      </c>
      <c r="B11" s="100">
        <v>1</v>
      </c>
      <c r="C11" s="87">
        <v>500</v>
      </c>
      <c r="D11" s="165" t="s">
        <v>7</v>
      </c>
      <c r="E11" s="116"/>
      <c r="F11" s="96">
        <f>E11*9.5%</f>
        <v>0</v>
      </c>
      <c r="G11" s="285">
        <f>E11+F11</f>
        <v>0</v>
      </c>
      <c r="H11" s="286">
        <f>G11*C11</f>
        <v>0</v>
      </c>
      <c r="I11" s="111"/>
      <c r="J11" s="83"/>
    </row>
    <row r="12" spans="1:10" ht="31.5" customHeight="1" thickBot="1">
      <c r="A12" s="754" t="s">
        <v>1054</v>
      </c>
      <c r="B12" s="100">
        <v>1</v>
      </c>
      <c r="C12" s="87">
        <v>5000</v>
      </c>
      <c r="D12" s="165" t="s">
        <v>7</v>
      </c>
      <c r="E12" s="116"/>
      <c r="F12" s="96">
        <f>E12*9.5%</f>
        <v>0</v>
      </c>
      <c r="G12" s="285">
        <f>E12+F12</f>
        <v>0</v>
      </c>
      <c r="H12" s="286">
        <f>G12*C12</f>
        <v>0</v>
      </c>
      <c r="I12" s="111"/>
      <c r="J12" s="83"/>
    </row>
    <row r="13" spans="1:10" ht="31.5" customHeight="1" thickBot="1">
      <c r="A13" s="753" t="s">
        <v>1053</v>
      </c>
      <c r="B13" s="100">
        <v>1</v>
      </c>
      <c r="C13" s="87">
        <v>1000</v>
      </c>
      <c r="D13" s="165" t="s">
        <v>7</v>
      </c>
      <c r="E13" s="116"/>
      <c r="F13" s="96">
        <f>E13*9.5%</f>
        <v>0</v>
      </c>
      <c r="G13" s="285">
        <f>E13+F13</f>
        <v>0</v>
      </c>
      <c r="H13" s="286">
        <f>G13*C13</f>
        <v>0</v>
      </c>
      <c r="I13" s="111"/>
      <c r="J13" s="83"/>
    </row>
    <row r="14" spans="1:10" ht="28.5" customHeight="1" thickTop="1">
      <c r="A14" s="829" t="s">
        <v>309</v>
      </c>
      <c r="B14" s="829"/>
      <c r="C14" s="785"/>
      <c r="D14" s="106"/>
      <c r="E14" s="75"/>
      <c r="F14" s="59"/>
      <c r="G14" s="266"/>
      <c r="H14" s="103">
        <f>SUM(H11:H13)</f>
        <v>0</v>
      </c>
      <c r="I14" s="267"/>
      <c r="J14" s="168"/>
    </row>
    <row r="15" spans="1:10">
      <c r="A15" s="170"/>
      <c r="B15" s="170"/>
      <c r="C15" s="170"/>
      <c r="D15" s="65"/>
      <c r="E15" s="65"/>
      <c r="F15" s="215"/>
      <c r="G15" s="65"/>
    </row>
    <row r="16" spans="1:10" ht="12.75" customHeight="1" thickBot="1">
      <c r="H16" s="217"/>
    </row>
    <row r="17" spans="1:11" ht="26.25" customHeight="1" thickBot="1">
      <c r="A17" s="762" t="s">
        <v>12</v>
      </c>
      <c r="B17" s="762"/>
      <c r="C17" s="762"/>
      <c r="D17" s="762"/>
      <c r="E17" s="763">
        <f>E19-(E19*0.086758)</f>
        <v>0</v>
      </c>
      <c r="F17" s="799"/>
      <c r="G17" s="15" t="s">
        <v>6</v>
      </c>
    </row>
    <row r="18" spans="1:11" ht="16.5" thickBot="1">
      <c r="B18" s="15"/>
      <c r="D18" s="17"/>
      <c r="E18" s="92"/>
      <c r="F18" s="92"/>
    </row>
    <row r="19" spans="1:11" ht="25.5" customHeight="1" thickBot="1">
      <c r="A19" s="765" t="s">
        <v>13</v>
      </c>
      <c r="B19" s="765"/>
      <c r="C19" s="765"/>
      <c r="D19" s="765"/>
      <c r="E19" s="763">
        <f>H14</f>
        <v>0</v>
      </c>
      <c r="F19" s="799"/>
      <c r="G19" s="15" t="s">
        <v>6</v>
      </c>
    </row>
    <row r="20" spans="1:11">
      <c r="A20" s="746"/>
      <c r="B20" s="746"/>
      <c r="C20" s="746"/>
      <c r="D20" s="746"/>
      <c r="E20" s="746"/>
      <c r="F20" s="746"/>
      <c r="G20" s="746"/>
      <c r="H20" s="205"/>
    </row>
    <row r="21" spans="1:11">
      <c r="A21" s="746"/>
      <c r="B21" s="746"/>
      <c r="C21" s="746"/>
      <c r="D21" s="746"/>
      <c r="E21" s="746"/>
      <c r="F21" s="746"/>
      <c r="G21" s="746"/>
      <c r="H21" s="205"/>
    </row>
    <row r="22" spans="1:11">
      <c r="A22" s="173"/>
      <c r="B22" s="257"/>
      <c r="C22" s="173"/>
      <c r="D22" s="173"/>
      <c r="E22" s="173"/>
      <c r="F22" s="173"/>
      <c r="G22" s="173"/>
    </row>
    <row r="23" spans="1:11" ht="12" customHeight="1">
      <c r="A23" s="173"/>
      <c r="B23" s="257"/>
      <c r="C23" s="173"/>
      <c r="D23" s="173"/>
      <c r="E23" s="173"/>
      <c r="F23" s="173"/>
      <c r="G23" s="173"/>
    </row>
    <row r="24" spans="1:11" s="169" customFormat="1" ht="15" customHeight="1">
      <c r="A24" s="793" t="s">
        <v>3</v>
      </c>
      <c r="B24" s="793"/>
      <c r="C24" s="793"/>
      <c r="D24" s="793"/>
      <c r="E24" s="793"/>
      <c r="F24" s="793"/>
      <c r="G24" s="793"/>
      <c r="H24" s="793"/>
      <c r="I24" s="793"/>
      <c r="J24" s="21"/>
    </row>
    <row r="25" spans="1:11" s="169" customFormat="1" ht="32.25" customHeight="1">
      <c r="A25" s="837" t="s">
        <v>589</v>
      </c>
      <c r="B25" s="837"/>
      <c r="C25" s="837"/>
      <c r="D25" s="837"/>
      <c r="E25" s="837"/>
      <c r="F25" s="837"/>
      <c r="G25" s="837"/>
      <c r="H25" s="837"/>
      <c r="I25" s="837"/>
      <c r="J25" s="837"/>
    </row>
    <row r="26" spans="1:11" ht="15" customHeight="1">
      <c r="A26" s="18" t="s">
        <v>1</v>
      </c>
      <c r="B26" s="748"/>
      <c r="C26" s="18"/>
      <c r="D26" s="18"/>
      <c r="E26" s="19"/>
      <c r="F26" s="19"/>
      <c r="G26" s="18"/>
      <c r="H26" s="18"/>
      <c r="I26" s="18"/>
      <c r="J26" s="18"/>
    </row>
    <row r="27" spans="1:11">
      <c r="A27" s="18"/>
      <c r="B27" s="748"/>
      <c r="C27" s="18"/>
      <c r="D27" s="18"/>
      <c r="E27" s="19"/>
      <c r="F27" s="19"/>
      <c r="G27" s="18"/>
      <c r="H27" s="18"/>
      <c r="I27" s="18"/>
      <c r="J27" s="20"/>
    </row>
    <row r="28" spans="1:11">
      <c r="A28" s="18" t="s">
        <v>2</v>
      </c>
      <c r="B28" s="748"/>
      <c r="C28" s="18"/>
      <c r="D28" s="18"/>
      <c r="E28" s="19"/>
      <c r="F28" s="19"/>
      <c r="G28" s="18"/>
      <c r="H28" s="18"/>
      <c r="I28" s="21"/>
      <c r="J28" s="97"/>
      <c r="K28" s="169"/>
    </row>
    <row r="29" spans="1:11">
      <c r="A29" s="18"/>
      <c r="B29" s="48"/>
      <c r="C29" s="18"/>
      <c r="D29" s="18"/>
      <c r="E29" s="18"/>
      <c r="F29" s="18"/>
      <c r="G29" s="18"/>
      <c r="H29" s="18"/>
      <c r="I29" s="18"/>
      <c r="J29" s="18"/>
    </row>
    <row r="30" spans="1:11" s="25" customFormat="1" ht="19.5" customHeight="1">
      <c r="A30" s="747"/>
      <c r="B30" s="69"/>
      <c r="C30" s="15"/>
      <c r="D30" s="15"/>
      <c r="E30" s="15"/>
      <c r="F30" s="17"/>
      <c r="G30" s="17"/>
      <c r="H30" s="17"/>
      <c r="I30" s="17"/>
    </row>
    <row r="31" spans="1:11" s="26" customFormat="1" ht="10.5" customHeight="1">
      <c r="A31" s="747"/>
      <c r="B31" s="69"/>
      <c r="C31" s="15"/>
      <c r="D31" s="15"/>
      <c r="E31" s="15"/>
      <c r="F31" s="17"/>
      <c r="G31" s="17"/>
      <c r="H31" s="17"/>
      <c r="I31" s="17"/>
    </row>
    <row r="32" spans="1:11" s="26" customFormat="1" ht="15.75">
      <c r="A32" s="27" t="s">
        <v>25</v>
      </c>
      <c r="B32" s="70"/>
      <c r="C32" s="28"/>
      <c r="D32" s="28"/>
      <c r="E32" s="28"/>
      <c r="F32" s="28"/>
      <c r="G32" s="28"/>
      <c r="H32" s="29"/>
      <c r="I32" s="29"/>
    </row>
    <row r="33" spans="1:10" s="26" customFormat="1" ht="43.5" customHeight="1">
      <c r="A33" s="776" t="s">
        <v>222</v>
      </c>
      <c r="B33" s="776"/>
      <c r="C33" s="776"/>
      <c r="D33" s="779" t="s">
        <v>27</v>
      </c>
      <c r="E33" s="779"/>
      <c r="F33" s="779"/>
      <c r="G33" s="779"/>
      <c r="H33" s="779"/>
      <c r="I33" s="779"/>
    </row>
    <row r="34" spans="1:10" s="26" customFormat="1" ht="28.5" customHeight="1">
      <c r="A34" s="773" t="s">
        <v>223</v>
      </c>
      <c r="B34" s="773"/>
      <c r="C34" s="773"/>
      <c r="D34" s="776" t="s">
        <v>29</v>
      </c>
      <c r="E34" s="776"/>
      <c r="F34" s="776"/>
      <c r="G34" s="776"/>
      <c r="H34" s="776"/>
      <c r="I34" s="776"/>
    </row>
    <row r="35" spans="1:10" s="26" customFormat="1" ht="27" customHeight="1">
      <c r="A35" s="773" t="s">
        <v>591</v>
      </c>
      <c r="B35" s="773"/>
      <c r="C35" s="773"/>
      <c r="D35" s="822" t="s">
        <v>224</v>
      </c>
      <c r="E35" s="823"/>
      <c r="F35" s="823"/>
      <c r="G35" s="823"/>
      <c r="H35" s="823"/>
      <c r="I35" s="823"/>
    </row>
    <row r="36" spans="1:10" s="26" customFormat="1" ht="14.25" customHeight="1">
      <c r="A36" s="30"/>
      <c r="B36" s="71"/>
      <c r="C36" s="30"/>
      <c r="D36" s="30"/>
      <c r="E36" s="30"/>
      <c r="F36" s="30"/>
      <c r="G36" s="30"/>
      <c r="H36" s="30"/>
      <c r="I36" s="30"/>
    </row>
    <row r="37" spans="1:10" s="26" customFormat="1" ht="14.25" customHeight="1">
      <c r="A37" s="31" t="s">
        <v>26</v>
      </c>
      <c r="B37" s="72"/>
      <c r="C37" s="32"/>
      <c r="D37" s="32"/>
      <c r="E37" s="32"/>
      <c r="F37" s="32"/>
      <c r="G37" s="32"/>
      <c r="H37" s="33"/>
      <c r="I37" s="33"/>
    </row>
    <row r="38" spans="1:10" ht="130.5" customHeight="1">
      <c r="A38" s="148" t="s">
        <v>14</v>
      </c>
      <c r="B38" s="149" t="s">
        <v>144</v>
      </c>
      <c r="C38" s="148" t="s">
        <v>15</v>
      </c>
      <c r="D38" s="148" t="s">
        <v>16</v>
      </c>
      <c r="E38" s="150" t="s">
        <v>17</v>
      </c>
      <c r="F38" s="151" t="s">
        <v>22</v>
      </c>
      <c r="G38" s="152" t="s">
        <v>231</v>
      </c>
      <c r="H38" s="153" t="s">
        <v>19</v>
      </c>
      <c r="I38" s="154" t="s">
        <v>28</v>
      </c>
      <c r="J38" s="155" t="s">
        <v>24</v>
      </c>
    </row>
    <row r="39" spans="1:10" s="53" customFormat="1" ht="14.25" customHeight="1" thickBot="1">
      <c r="A39" s="156">
        <v>1</v>
      </c>
      <c r="B39" s="156">
        <v>2</v>
      </c>
      <c r="C39" s="156">
        <v>3</v>
      </c>
      <c r="D39" s="156">
        <v>4</v>
      </c>
      <c r="E39" s="157">
        <v>5</v>
      </c>
      <c r="F39" s="158">
        <v>6</v>
      </c>
      <c r="G39" s="159" t="s">
        <v>33</v>
      </c>
      <c r="H39" s="160" t="s">
        <v>34</v>
      </c>
      <c r="I39" s="161">
        <v>9</v>
      </c>
      <c r="J39" s="163">
        <v>10</v>
      </c>
    </row>
    <row r="40" spans="1:10" ht="13.5" thickTop="1">
      <c r="A40" s="85" t="s">
        <v>30</v>
      </c>
      <c r="B40" s="99">
        <v>200</v>
      </c>
      <c r="C40" s="38">
        <v>50</v>
      </c>
      <c r="D40" s="100" t="s">
        <v>0</v>
      </c>
      <c r="E40" s="45">
        <v>2.1</v>
      </c>
      <c r="F40" s="45">
        <f>E40*9.5%</f>
        <v>0.19950000000000001</v>
      </c>
      <c r="G40" s="86">
        <f>E40+F40</f>
        <v>2.2995000000000001</v>
      </c>
      <c r="H40" s="46">
        <f>C40*G40</f>
        <v>114.97500000000001</v>
      </c>
      <c r="I40" s="89" t="s">
        <v>225</v>
      </c>
      <c r="J40" s="165"/>
    </row>
    <row r="41" spans="1:10">
      <c r="A41" s="88" t="s">
        <v>31</v>
      </c>
      <c r="B41" s="68">
        <v>1</v>
      </c>
      <c r="C41" s="84">
        <v>80</v>
      </c>
      <c r="D41" s="37" t="s">
        <v>7</v>
      </c>
      <c r="E41" s="109">
        <v>7.8</v>
      </c>
      <c r="F41" s="109">
        <f>E41*9.5%</f>
        <v>0.74099999999999999</v>
      </c>
      <c r="G41" s="22">
        <f>E41+F41</f>
        <v>8.5410000000000004</v>
      </c>
      <c r="H41" s="23">
        <f>G41*C41</f>
        <v>683.28</v>
      </c>
      <c r="I41" s="179" t="s">
        <v>226</v>
      </c>
      <c r="J41" s="12" t="s">
        <v>35</v>
      </c>
    </row>
    <row r="42" spans="1:10">
      <c r="A42" s="88" t="s">
        <v>32</v>
      </c>
      <c r="B42" s="101">
        <v>1</v>
      </c>
      <c r="C42" s="37">
        <v>200</v>
      </c>
      <c r="D42" s="37" t="s">
        <v>8</v>
      </c>
      <c r="E42" s="109">
        <v>1.5</v>
      </c>
      <c r="F42" s="45">
        <f>E42*9.5%</f>
        <v>0.14250000000000002</v>
      </c>
      <c r="G42" s="86">
        <f>E42+F42</f>
        <v>1.6425000000000001</v>
      </c>
      <c r="H42" s="46">
        <f>C42*G42</f>
        <v>328.5</v>
      </c>
      <c r="I42" s="181" t="s">
        <v>227</v>
      </c>
      <c r="J42" s="12"/>
    </row>
    <row r="43" spans="1:10">
      <c r="B43" s="745"/>
      <c r="E43" s="17"/>
      <c r="F43" s="17"/>
      <c r="H43" s="16"/>
    </row>
    <row r="44" spans="1:10">
      <c r="B44" s="244"/>
    </row>
  </sheetData>
  <mergeCells count="17">
    <mergeCell ref="A25:J25"/>
    <mergeCell ref="A24:I24"/>
    <mergeCell ref="A19:D19"/>
    <mergeCell ref="E19:F19"/>
    <mergeCell ref="A34:C34"/>
    <mergeCell ref="D34:I34"/>
    <mergeCell ref="A35:C35"/>
    <mergeCell ref="D35:I35"/>
    <mergeCell ref="A33:C33"/>
    <mergeCell ref="D33:I33"/>
    <mergeCell ref="A2:C2"/>
    <mergeCell ref="A4:C4"/>
    <mergeCell ref="A7:J7"/>
    <mergeCell ref="A14:C14"/>
    <mergeCell ref="A17:D17"/>
    <mergeCell ref="E17:F17"/>
    <mergeCell ref="A5:J5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42"/>
  <sheetViews>
    <sheetView view="pageLayout" zoomScale="75" zoomScaleNormal="100" zoomScalePageLayoutView="75" workbookViewId="0">
      <selection activeCell="H17" sqref="H17"/>
    </sheetView>
  </sheetViews>
  <sheetFormatPr defaultColWidth="9.140625" defaultRowHeight="12.75"/>
  <cols>
    <col min="1" max="1" width="47.28515625" style="15" customWidth="1"/>
    <col min="2" max="2" width="10.28515625" style="256" customWidth="1"/>
    <col min="3" max="3" width="9.42578125" style="15" customWidth="1"/>
    <col min="4" max="4" width="8.28515625" style="15" customWidth="1"/>
    <col min="5" max="5" width="12" style="15" customWidth="1"/>
    <col min="6" max="6" width="8.85546875" style="15" customWidth="1"/>
    <col min="7" max="7" width="12.85546875" style="15" customWidth="1"/>
    <col min="8" max="8" width="16.28515625" style="15" customWidth="1"/>
    <col min="9" max="9" width="23.140625" style="15" customWidth="1"/>
    <col min="10" max="10" width="15.7109375" style="15" customWidth="1"/>
    <col min="11" max="16384" width="9.140625" style="15"/>
  </cols>
  <sheetData>
    <row r="1" spans="1:10">
      <c r="A1" s="6" t="s">
        <v>9</v>
      </c>
      <c r="B1" s="66"/>
      <c r="C1" s="7"/>
    </row>
    <row r="2" spans="1:10">
      <c r="A2" s="769" t="s">
        <v>281</v>
      </c>
      <c r="B2" s="770"/>
      <c r="C2" s="771"/>
    </row>
    <row r="3" spans="1:10">
      <c r="A3" s="8"/>
      <c r="B3" s="67"/>
      <c r="C3" s="9"/>
    </row>
    <row r="4" spans="1:10">
      <c r="A4" s="769" t="s">
        <v>282</v>
      </c>
      <c r="B4" s="770"/>
      <c r="C4" s="771"/>
    </row>
    <row r="5" spans="1:10" ht="18">
      <c r="A5" s="772" t="s">
        <v>5</v>
      </c>
      <c r="B5" s="772"/>
      <c r="C5" s="772"/>
      <c r="D5" s="772"/>
      <c r="E5" s="772"/>
      <c r="F5" s="772"/>
      <c r="G5" s="772"/>
      <c r="H5" s="772"/>
      <c r="I5" s="772"/>
      <c r="J5" s="772"/>
    </row>
    <row r="6" spans="1:10" ht="11.25" customHeight="1">
      <c r="A6" s="147"/>
      <c r="B6" s="268"/>
      <c r="C6" s="147"/>
      <c r="D6" s="147"/>
      <c r="E6" s="147"/>
      <c r="F6" s="147"/>
      <c r="G6" s="147"/>
      <c r="H6" s="204"/>
      <c r="I6" s="205"/>
    </row>
    <row r="7" spans="1:10" ht="18">
      <c r="A7" s="825" t="s">
        <v>1064</v>
      </c>
      <c r="B7" s="825"/>
      <c r="C7" s="825"/>
      <c r="D7" s="825"/>
      <c r="E7" s="825"/>
      <c r="F7" s="825"/>
      <c r="G7" s="825"/>
      <c r="H7" s="825"/>
      <c r="I7" s="825"/>
      <c r="J7" s="825"/>
    </row>
    <row r="8" spans="1:10" ht="18">
      <c r="A8" s="252"/>
      <c r="B8" s="344"/>
      <c r="C8" s="252"/>
      <c r="D8" s="252"/>
      <c r="E8" s="252"/>
      <c r="F8" s="252"/>
      <c r="G8" s="252"/>
      <c r="H8" s="252"/>
      <c r="I8" s="252"/>
    </row>
    <row r="9" spans="1:10" ht="126" customHeight="1">
      <c r="A9" s="148" t="s">
        <v>14</v>
      </c>
      <c r="B9" s="149" t="s">
        <v>144</v>
      </c>
      <c r="C9" s="148" t="s">
        <v>15</v>
      </c>
      <c r="D9" s="148" t="s">
        <v>16</v>
      </c>
      <c r="E9" s="150" t="s">
        <v>17</v>
      </c>
      <c r="F9" s="151" t="s">
        <v>22</v>
      </c>
      <c r="G9" s="152" t="s">
        <v>18</v>
      </c>
      <c r="H9" s="153" t="s">
        <v>19</v>
      </c>
      <c r="I9" s="154" t="s">
        <v>28</v>
      </c>
      <c r="J9" s="155" t="s">
        <v>576</v>
      </c>
    </row>
    <row r="10" spans="1:10" s="53" customFormat="1" ht="14.25" customHeight="1" thickBot="1">
      <c r="A10" s="156">
        <v>1</v>
      </c>
      <c r="B10" s="156">
        <v>2</v>
      </c>
      <c r="C10" s="156">
        <v>3</v>
      </c>
      <c r="D10" s="156">
        <v>4</v>
      </c>
      <c r="E10" s="157">
        <v>5</v>
      </c>
      <c r="F10" s="158">
        <v>6</v>
      </c>
      <c r="G10" s="159" t="s">
        <v>33</v>
      </c>
      <c r="H10" s="160" t="s">
        <v>34</v>
      </c>
      <c r="I10" s="161">
        <v>9</v>
      </c>
      <c r="J10" s="479">
        <v>10</v>
      </c>
    </row>
    <row r="11" spans="1:10" ht="64.5" thickTop="1">
      <c r="A11" s="1" t="s">
        <v>313</v>
      </c>
      <c r="B11" s="100">
        <v>1</v>
      </c>
      <c r="C11" s="87">
        <v>150</v>
      </c>
      <c r="D11" s="165" t="s">
        <v>7</v>
      </c>
      <c r="E11" s="116"/>
      <c r="F11" s="96">
        <f t="shared" ref="F11:F16" si="0">E11*9.5%</f>
        <v>0</v>
      </c>
      <c r="G11" s="285">
        <f t="shared" ref="G11:G16" si="1">E11+F11</f>
        <v>0</v>
      </c>
      <c r="H11" s="286">
        <f t="shared" ref="H11:H16" si="2">G11*C11</f>
        <v>0</v>
      </c>
      <c r="I11" s="111"/>
      <c r="J11" s="83"/>
    </row>
    <row r="12" spans="1:10" ht="38.25">
      <c r="A12" s="2" t="s">
        <v>314</v>
      </c>
      <c r="B12" s="84">
        <v>1</v>
      </c>
      <c r="C12" s="11">
        <v>50</v>
      </c>
      <c r="D12" s="12" t="s">
        <v>7</v>
      </c>
      <c r="E12" s="115"/>
      <c r="F12" s="96">
        <f t="shared" si="0"/>
        <v>0</v>
      </c>
      <c r="G12" s="285">
        <f t="shared" si="1"/>
        <v>0</v>
      </c>
      <c r="H12" s="286">
        <f t="shared" si="2"/>
        <v>0</v>
      </c>
      <c r="I12" s="112"/>
      <c r="J12" s="83"/>
    </row>
    <row r="13" spans="1:10" s="79" customFormat="1" ht="51">
      <c r="A13" s="78" t="s">
        <v>315</v>
      </c>
      <c r="B13" s="84">
        <v>1</v>
      </c>
      <c r="C13" s="117">
        <v>200</v>
      </c>
      <c r="D13" s="287" t="s">
        <v>7</v>
      </c>
      <c r="E13" s="115"/>
      <c r="F13" s="96">
        <f t="shared" si="0"/>
        <v>0</v>
      </c>
      <c r="G13" s="285">
        <f t="shared" si="1"/>
        <v>0</v>
      </c>
      <c r="H13" s="286">
        <f t="shared" si="2"/>
        <v>0</v>
      </c>
      <c r="I13" s="112"/>
      <c r="J13" s="484"/>
    </row>
    <row r="14" spans="1:10" s="79" customFormat="1" ht="53.25" customHeight="1">
      <c r="A14" s="2" t="s">
        <v>316</v>
      </c>
      <c r="B14" s="84">
        <v>1</v>
      </c>
      <c r="C14" s="117">
        <v>50</v>
      </c>
      <c r="D14" s="12" t="s">
        <v>7</v>
      </c>
      <c r="E14" s="115"/>
      <c r="F14" s="96">
        <f t="shared" si="0"/>
        <v>0</v>
      </c>
      <c r="G14" s="285">
        <f t="shared" si="1"/>
        <v>0</v>
      </c>
      <c r="H14" s="286">
        <f t="shared" si="2"/>
        <v>0</v>
      </c>
      <c r="I14" s="112"/>
      <c r="J14" s="484"/>
    </row>
    <row r="15" spans="1:10" s="79" customFormat="1" ht="51">
      <c r="A15" s="2" t="s">
        <v>317</v>
      </c>
      <c r="B15" s="84">
        <v>1</v>
      </c>
      <c r="C15" s="117">
        <v>100</v>
      </c>
      <c r="D15" s="12" t="s">
        <v>7</v>
      </c>
      <c r="E15" s="115"/>
      <c r="F15" s="96">
        <f t="shared" si="0"/>
        <v>0</v>
      </c>
      <c r="G15" s="285">
        <f t="shared" si="1"/>
        <v>0</v>
      </c>
      <c r="H15" s="286">
        <f t="shared" si="2"/>
        <v>0</v>
      </c>
      <c r="I15" s="112"/>
      <c r="J15" s="484"/>
    </row>
    <row r="16" spans="1:10" ht="50.25" customHeight="1" thickBot="1">
      <c r="A16" s="465" t="s">
        <v>318</v>
      </c>
      <c r="B16" s="84">
        <v>1</v>
      </c>
      <c r="C16" s="11">
        <v>300</v>
      </c>
      <c r="D16" s="12" t="s">
        <v>7</v>
      </c>
      <c r="E16" s="118"/>
      <c r="F16" s="96">
        <f t="shared" si="0"/>
        <v>0</v>
      </c>
      <c r="G16" s="285">
        <f t="shared" si="1"/>
        <v>0</v>
      </c>
      <c r="H16" s="286">
        <f t="shared" si="2"/>
        <v>0</v>
      </c>
      <c r="I16" s="125"/>
      <c r="J16" s="496"/>
    </row>
    <row r="17" spans="1:11" ht="28.5" customHeight="1" thickTop="1">
      <c r="A17" s="829" t="s">
        <v>309</v>
      </c>
      <c r="B17" s="829"/>
      <c r="C17" s="785"/>
      <c r="D17" s="106"/>
      <c r="E17" s="75"/>
      <c r="F17" s="59"/>
      <c r="G17" s="266"/>
      <c r="H17" s="495">
        <f>SUM(H11:H16)</f>
        <v>0</v>
      </c>
      <c r="I17" s="83"/>
      <c r="J17" s="83"/>
    </row>
    <row r="18" spans="1:11">
      <c r="A18" s="170"/>
      <c r="B18" s="170"/>
      <c r="C18" s="170"/>
      <c r="D18" s="65"/>
      <c r="E18" s="65"/>
      <c r="F18" s="215"/>
      <c r="G18" s="65"/>
    </row>
    <row r="19" spans="1:11" ht="31.5" customHeight="1" thickBot="1">
      <c r="A19" s="347" t="s">
        <v>336</v>
      </c>
      <c r="H19" s="217"/>
    </row>
    <row r="20" spans="1:11" ht="26.25" customHeight="1" thickBot="1">
      <c r="A20" s="762" t="s">
        <v>12</v>
      </c>
      <c r="B20" s="762"/>
      <c r="C20" s="762"/>
      <c r="D20" s="762"/>
      <c r="E20" s="763">
        <f>E22-(E22*0.086758)</f>
        <v>0</v>
      </c>
      <c r="F20" s="799"/>
      <c r="G20" s="15" t="s">
        <v>6</v>
      </c>
    </row>
    <row r="21" spans="1:11" ht="16.5" thickBot="1">
      <c r="B21" s="15"/>
      <c r="D21" s="17"/>
      <c r="E21" s="92"/>
      <c r="F21" s="92"/>
    </row>
    <row r="22" spans="1:11" ht="25.5" customHeight="1" thickBot="1">
      <c r="A22" s="765" t="s">
        <v>13</v>
      </c>
      <c r="B22" s="765"/>
      <c r="C22" s="765"/>
      <c r="D22" s="765"/>
      <c r="E22" s="763">
        <f>H17</f>
        <v>0</v>
      </c>
      <c r="F22" s="799"/>
      <c r="G22" s="15" t="s">
        <v>6</v>
      </c>
    </row>
    <row r="23" spans="1:11" s="169" customFormat="1" ht="15" customHeight="1">
      <c r="A23" s="793" t="s">
        <v>3</v>
      </c>
      <c r="B23" s="793"/>
      <c r="C23" s="793"/>
      <c r="D23" s="793"/>
      <c r="E23" s="793"/>
      <c r="F23" s="793"/>
      <c r="G23" s="793"/>
      <c r="H23" s="793"/>
      <c r="I23" s="793"/>
      <c r="J23" s="21"/>
    </row>
    <row r="24" spans="1:11" ht="15" customHeight="1">
      <c r="A24" s="18" t="s">
        <v>1</v>
      </c>
      <c r="B24" s="343"/>
      <c r="C24" s="18"/>
      <c r="D24" s="18"/>
      <c r="E24" s="19"/>
      <c r="F24" s="19"/>
      <c r="G24" s="18"/>
      <c r="H24" s="18"/>
      <c r="I24" s="18"/>
      <c r="J24" s="18"/>
    </row>
    <row r="25" spans="1:11">
      <c r="A25" s="18"/>
      <c r="B25" s="343"/>
      <c r="C25" s="18"/>
      <c r="D25" s="18"/>
      <c r="E25" s="19"/>
      <c r="F25" s="19"/>
      <c r="G25" s="18"/>
      <c r="H25" s="18"/>
      <c r="I25" s="18"/>
      <c r="J25" s="20"/>
    </row>
    <row r="26" spans="1:11">
      <c r="A26" s="18" t="s">
        <v>2</v>
      </c>
      <c r="B26" s="343"/>
      <c r="C26" s="18"/>
      <c r="D26" s="18"/>
      <c r="E26" s="19"/>
      <c r="F26" s="19"/>
      <c r="G26" s="18"/>
      <c r="H26" s="18"/>
      <c r="I26" s="21"/>
      <c r="J26" s="97"/>
      <c r="K26" s="169"/>
    </row>
    <row r="27" spans="1:11" ht="48.75" customHeight="1">
      <c r="A27" s="777" t="s">
        <v>646</v>
      </c>
      <c r="B27" s="777"/>
      <c r="C27" s="777"/>
      <c r="D27" s="777"/>
      <c r="E27" s="777"/>
      <c r="F27" s="777"/>
      <c r="G27" s="777"/>
      <c r="H27" s="777"/>
      <c r="I27" s="777"/>
      <c r="J27" s="18"/>
    </row>
    <row r="28" spans="1:11" s="25" customFormat="1" ht="19.5" customHeight="1">
      <c r="A28" s="342"/>
      <c r="B28" s="69"/>
      <c r="C28" s="15"/>
      <c r="D28" s="15"/>
      <c r="E28" s="15"/>
      <c r="F28" s="17"/>
      <c r="G28" s="17"/>
      <c r="H28" s="17"/>
      <c r="I28" s="17"/>
    </row>
    <row r="29" spans="1:11" s="26" customFormat="1" ht="10.5" customHeight="1">
      <c r="A29" s="476"/>
      <c r="B29" s="69"/>
      <c r="C29" s="15"/>
      <c r="D29" s="15"/>
      <c r="E29" s="15"/>
      <c r="F29" s="17"/>
      <c r="G29" s="17"/>
      <c r="H29" s="17"/>
      <c r="I29" s="17"/>
    </row>
    <row r="30" spans="1:11" s="26" customFormat="1" ht="15.75">
      <c r="A30" s="27" t="s">
        <v>25</v>
      </c>
      <c r="B30" s="70"/>
      <c r="C30" s="28"/>
      <c r="D30" s="28"/>
      <c r="E30" s="28"/>
      <c r="F30" s="28"/>
      <c r="G30" s="28"/>
      <c r="H30" s="29"/>
      <c r="I30" s="29"/>
    </row>
    <row r="31" spans="1:11" s="26" customFormat="1" ht="43.5" customHeight="1">
      <c r="A31" s="776" t="s">
        <v>222</v>
      </c>
      <c r="B31" s="776"/>
      <c r="C31" s="776"/>
      <c r="D31" s="779" t="s">
        <v>27</v>
      </c>
      <c r="E31" s="779"/>
      <c r="F31" s="779"/>
      <c r="G31" s="779"/>
      <c r="H31" s="779"/>
      <c r="I31" s="779"/>
    </row>
    <row r="32" spans="1:11" s="26" customFormat="1" ht="28.5" customHeight="1">
      <c r="A32" s="773" t="s">
        <v>223</v>
      </c>
      <c r="B32" s="773"/>
      <c r="C32" s="773"/>
      <c r="D32" s="776" t="s">
        <v>29</v>
      </c>
      <c r="E32" s="776"/>
      <c r="F32" s="776"/>
      <c r="G32" s="776"/>
      <c r="H32" s="776"/>
      <c r="I32" s="776"/>
    </row>
    <row r="33" spans="1:10" s="26" customFormat="1" ht="27" customHeight="1">
      <c r="A33" s="773" t="s">
        <v>642</v>
      </c>
      <c r="B33" s="773"/>
      <c r="C33" s="773"/>
      <c r="D33" s="822" t="s">
        <v>643</v>
      </c>
      <c r="E33" s="823"/>
      <c r="F33" s="823"/>
      <c r="G33" s="823"/>
      <c r="H33" s="823"/>
      <c r="I33" s="823"/>
    </row>
    <row r="34" spans="1:10" s="26" customFormat="1" ht="14.25" customHeight="1">
      <c r="A34" s="30"/>
      <c r="B34" s="71"/>
      <c r="C34" s="30"/>
      <c r="D34" s="30"/>
      <c r="E34" s="30"/>
      <c r="F34" s="30"/>
      <c r="G34" s="30"/>
      <c r="H34" s="30"/>
      <c r="I34" s="30"/>
    </row>
    <row r="35" spans="1:10" s="26" customFormat="1" ht="14.25" customHeight="1">
      <c r="A35" s="31" t="s">
        <v>26</v>
      </c>
      <c r="B35" s="72"/>
      <c r="C35" s="32"/>
      <c r="D35" s="32"/>
      <c r="E35" s="32"/>
      <c r="F35" s="32"/>
      <c r="G35" s="32"/>
      <c r="H35" s="33"/>
      <c r="I35" s="33"/>
    </row>
    <row r="36" spans="1:10" ht="130.5" customHeight="1">
      <c r="A36" s="148" t="s">
        <v>14</v>
      </c>
      <c r="B36" s="149" t="s">
        <v>144</v>
      </c>
      <c r="C36" s="148" t="s">
        <v>15</v>
      </c>
      <c r="D36" s="148" t="s">
        <v>16</v>
      </c>
      <c r="E36" s="150" t="s">
        <v>17</v>
      </c>
      <c r="F36" s="151" t="s">
        <v>22</v>
      </c>
      <c r="G36" s="152" t="s">
        <v>231</v>
      </c>
      <c r="H36" s="153" t="s">
        <v>19</v>
      </c>
      <c r="I36" s="154" t="s">
        <v>28</v>
      </c>
      <c r="J36" s="155" t="s">
        <v>576</v>
      </c>
    </row>
    <row r="37" spans="1:10" s="53" customFormat="1" ht="14.25" customHeight="1" thickBot="1">
      <c r="A37" s="156">
        <v>1</v>
      </c>
      <c r="B37" s="156">
        <v>2</v>
      </c>
      <c r="C37" s="156">
        <v>3</v>
      </c>
      <c r="D37" s="156">
        <v>4</v>
      </c>
      <c r="E37" s="157">
        <v>5</v>
      </c>
      <c r="F37" s="158">
        <v>6</v>
      </c>
      <c r="G37" s="159" t="s">
        <v>33</v>
      </c>
      <c r="H37" s="160" t="s">
        <v>34</v>
      </c>
      <c r="I37" s="161">
        <v>9</v>
      </c>
      <c r="J37" s="163">
        <v>10</v>
      </c>
    </row>
    <row r="38" spans="1:10" ht="13.5" thickTop="1">
      <c r="A38" s="85" t="s">
        <v>30</v>
      </c>
      <c r="B38" s="99">
        <v>200</v>
      </c>
      <c r="C38" s="38">
        <v>50</v>
      </c>
      <c r="D38" s="100" t="s">
        <v>0</v>
      </c>
      <c r="E38" s="45">
        <v>2.1</v>
      </c>
      <c r="F38" s="45">
        <f>E38*9.5%</f>
        <v>0.19950000000000001</v>
      </c>
      <c r="G38" s="86">
        <f>E38+F38</f>
        <v>2.2995000000000001</v>
      </c>
      <c r="H38" s="46">
        <f>C38*G38</f>
        <v>114.97500000000001</v>
      </c>
      <c r="I38" s="89" t="s">
        <v>225</v>
      </c>
      <c r="J38" s="165"/>
    </row>
    <row r="39" spans="1:10">
      <c r="A39" s="88" t="s">
        <v>31</v>
      </c>
      <c r="B39" s="68">
        <v>1</v>
      </c>
      <c r="C39" s="84">
        <v>80</v>
      </c>
      <c r="D39" s="37" t="s">
        <v>7</v>
      </c>
      <c r="E39" s="109">
        <v>7.8</v>
      </c>
      <c r="F39" s="109">
        <f>E39*9.5%</f>
        <v>0.74099999999999999</v>
      </c>
      <c r="G39" s="22">
        <f>E39+F39</f>
        <v>8.5410000000000004</v>
      </c>
      <c r="H39" s="23">
        <f>G39*C39</f>
        <v>683.28</v>
      </c>
      <c r="I39" s="179" t="s">
        <v>226</v>
      </c>
      <c r="J39" s="12" t="s">
        <v>35</v>
      </c>
    </row>
    <row r="40" spans="1:10">
      <c r="A40" s="88" t="s">
        <v>32</v>
      </c>
      <c r="B40" s="101">
        <v>1</v>
      </c>
      <c r="C40" s="37">
        <v>200</v>
      </c>
      <c r="D40" s="37" t="s">
        <v>8</v>
      </c>
      <c r="E40" s="109">
        <v>1.5</v>
      </c>
      <c r="F40" s="45">
        <f>E40*9.5%</f>
        <v>0.14250000000000002</v>
      </c>
      <c r="G40" s="86">
        <f>E40+F40</f>
        <v>1.6425000000000001</v>
      </c>
      <c r="H40" s="46">
        <f>C40*G40</f>
        <v>328.5</v>
      </c>
      <c r="I40" s="181" t="s">
        <v>227</v>
      </c>
      <c r="J40" s="12"/>
    </row>
    <row r="41" spans="1:10">
      <c r="B41" s="475"/>
      <c r="E41" s="17"/>
      <c r="F41" s="17"/>
      <c r="H41" s="16"/>
    </row>
    <row r="42" spans="1:10">
      <c r="B42" s="244"/>
    </row>
  </sheetData>
  <mergeCells count="17">
    <mergeCell ref="A2:C2"/>
    <mergeCell ref="A4:C4"/>
    <mergeCell ref="A5:J5"/>
    <mergeCell ref="A7:J7"/>
    <mergeCell ref="A17:C17"/>
    <mergeCell ref="A22:D22"/>
    <mergeCell ref="E22:F22"/>
    <mergeCell ref="A23:I23"/>
    <mergeCell ref="A20:D20"/>
    <mergeCell ref="E20:F20"/>
    <mergeCell ref="A32:C32"/>
    <mergeCell ref="D32:I32"/>
    <mergeCell ref="A33:C33"/>
    <mergeCell ref="D33:I33"/>
    <mergeCell ref="A27:I27"/>
    <mergeCell ref="A31:C31"/>
    <mergeCell ref="D31:I31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42"/>
  <sheetViews>
    <sheetView view="pageLayout" zoomScale="75" zoomScaleNormal="100" zoomScalePageLayoutView="75" workbookViewId="0">
      <selection activeCell="H12" sqref="H12"/>
    </sheetView>
  </sheetViews>
  <sheetFormatPr defaultColWidth="9.140625" defaultRowHeight="12.75"/>
  <cols>
    <col min="1" max="1" width="47.28515625" style="15" customWidth="1"/>
    <col min="2" max="2" width="10.28515625" style="256" customWidth="1"/>
    <col min="3" max="3" width="9.42578125" style="15" customWidth="1"/>
    <col min="4" max="4" width="8.28515625" style="15" customWidth="1"/>
    <col min="5" max="5" width="12" style="15" customWidth="1"/>
    <col min="6" max="6" width="8.85546875" style="15" customWidth="1"/>
    <col min="7" max="7" width="12.85546875" style="15" customWidth="1"/>
    <col min="8" max="8" width="16.28515625" style="15" customWidth="1"/>
    <col min="9" max="9" width="23.140625" style="15" customWidth="1"/>
    <col min="10" max="10" width="15.7109375" style="15" customWidth="1"/>
    <col min="11" max="16384" width="9.140625" style="15"/>
  </cols>
  <sheetData>
    <row r="1" spans="1:10">
      <c r="A1" s="6" t="s">
        <v>9</v>
      </c>
      <c r="B1" s="66"/>
      <c r="C1" s="7"/>
    </row>
    <row r="2" spans="1:10">
      <c r="A2" s="769" t="s">
        <v>281</v>
      </c>
      <c r="B2" s="770"/>
      <c r="C2" s="771"/>
    </row>
    <row r="3" spans="1:10">
      <c r="A3" s="8"/>
      <c r="B3" s="67"/>
      <c r="C3" s="9"/>
    </row>
    <row r="4" spans="1:10">
      <c r="A4" s="769" t="s">
        <v>282</v>
      </c>
      <c r="B4" s="770"/>
      <c r="C4" s="771"/>
    </row>
    <row r="5" spans="1:10" ht="18">
      <c r="A5" s="772" t="s">
        <v>5</v>
      </c>
      <c r="B5" s="772"/>
      <c r="C5" s="772"/>
      <c r="D5" s="772"/>
      <c r="E5" s="772"/>
      <c r="F5" s="772"/>
      <c r="G5" s="772"/>
      <c r="H5" s="772"/>
      <c r="I5" s="772"/>
      <c r="J5" s="772"/>
    </row>
    <row r="6" spans="1:10" ht="11.25" customHeight="1">
      <c r="A6" s="147"/>
      <c r="B6" s="268"/>
      <c r="C6" s="147"/>
      <c r="D6" s="147"/>
      <c r="E6" s="147"/>
      <c r="F6" s="147"/>
      <c r="G6" s="147"/>
      <c r="H6" s="204"/>
      <c r="I6" s="205"/>
    </row>
    <row r="7" spans="1:10" ht="18">
      <c r="A7" s="825" t="s">
        <v>1065</v>
      </c>
      <c r="B7" s="825"/>
      <c r="C7" s="825"/>
      <c r="D7" s="825"/>
      <c r="E7" s="825"/>
      <c r="F7" s="825"/>
      <c r="G7" s="825"/>
      <c r="H7" s="825"/>
      <c r="I7" s="825"/>
      <c r="J7" s="825"/>
    </row>
    <row r="8" spans="1:10" ht="18">
      <c r="A8" s="252"/>
      <c r="B8" s="344"/>
      <c r="C8" s="252"/>
      <c r="D8" s="252"/>
      <c r="E8" s="252"/>
      <c r="F8" s="252"/>
      <c r="G8" s="252"/>
      <c r="H8" s="252"/>
      <c r="I8" s="252"/>
    </row>
    <row r="9" spans="1:10" ht="126" customHeight="1">
      <c r="A9" s="148" t="s">
        <v>14</v>
      </c>
      <c r="B9" s="149" t="s">
        <v>144</v>
      </c>
      <c r="C9" s="148" t="s">
        <v>15</v>
      </c>
      <c r="D9" s="148" t="s">
        <v>16</v>
      </c>
      <c r="E9" s="150" t="s">
        <v>17</v>
      </c>
      <c r="F9" s="151" t="s">
        <v>22</v>
      </c>
      <c r="G9" s="152" t="s">
        <v>18</v>
      </c>
      <c r="H9" s="153" t="s">
        <v>19</v>
      </c>
      <c r="I9" s="154" t="s">
        <v>28</v>
      </c>
      <c r="J9" s="155" t="s">
        <v>576</v>
      </c>
    </row>
    <row r="10" spans="1:10" s="53" customFormat="1" ht="14.25" customHeight="1" thickBot="1">
      <c r="A10" s="156">
        <v>1</v>
      </c>
      <c r="B10" s="156">
        <v>2</v>
      </c>
      <c r="C10" s="156">
        <v>3</v>
      </c>
      <c r="D10" s="156">
        <v>4</v>
      </c>
      <c r="E10" s="157">
        <v>5</v>
      </c>
      <c r="F10" s="158">
        <v>6</v>
      </c>
      <c r="G10" s="159" t="s">
        <v>33</v>
      </c>
      <c r="H10" s="160" t="s">
        <v>34</v>
      </c>
      <c r="I10" s="161">
        <v>9</v>
      </c>
      <c r="J10" s="479">
        <v>10</v>
      </c>
    </row>
    <row r="11" spans="1:10" ht="39.75" thickTop="1" thickBot="1">
      <c r="A11" s="1" t="s">
        <v>312</v>
      </c>
      <c r="B11" s="100">
        <v>1</v>
      </c>
      <c r="C11" s="87">
        <v>700</v>
      </c>
      <c r="D11" s="165" t="s">
        <v>7</v>
      </c>
      <c r="E11" s="116"/>
      <c r="F11" s="96">
        <f>E11*9.5%</f>
        <v>0</v>
      </c>
      <c r="G11" s="285">
        <f>E11+F11</f>
        <v>0</v>
      </c>
      <c r="H11" s="286">
        <f>G11*C11</f>
        <v>0</v>
      </c>
      <c r="I11" s="111"/>
      <c r="J11" s="83"/>
    </row>
    <row r="12" spans="1:10" ht="28.5" customHeight="1" thickTop="1">
      <c r="A12" s="829" t="s">
        <v>309</v>
      </c>
      <c r="B12" s="829"/>
      <c r="C12" s="785"/>
      <c r="D12" s="106"/>
      <c r="E12" s="75"/>
      <c r="F12" s="59"/>
      <c r="G12" s="266"/>
      <c r="H12" s="103">
        <f>SUM(H11:H11)</f>
        <v>0</v>
      </c>
      <c r="I12" s="267"/>
      <c r="J12" s="168"/>
    </row>
    <row r="13" spans="1:10">
      <c r="A13" s="170"/>
      <c r="B13" s="170"/>
      <c r="C13" s="170"/>
      <c r="D13" s="65"/>
      <c r="E13" s="65"/>
      <c r="F13" s="215"/>
      <c r="G13" s="65"/>
    </row>
    <row r="14" spans="1:10" ht="12.75" customHeight="1" thickBot="1">
      <c r="H14" s="217"/>
    </row>
    <row r="15" spans="1:10" ht="26.25" customHeight="1" thickBot="1">
      <c r="A15" s="762" t="s">
        <v>12</v>
      </c>
      <c r="B15" s="762"/>
      <c r="C15" s="762"/>
      <c r="D15" s="762"/>
      <c r="E15" s="763">
        <f>E17-(E17*0.086758)</f>
        <v>0</v>
      </c>
      <c r="F15" s="799"/>
      <c r="G15" s="15" t="s">
        <v>6</v>
      </c>
    </row>
    <row r="16" spans="1:10" ht="16.5" thickBot="1">
      <c r="B16" s="15"/>
      <c r="D16" s="17"/>
      <c r="E16" s="92"/>
      <c r="F16" s="92"/>
    </row>
    <row r="17" spans="1:11" ht="25.5" customHeight="1" thickBot="1">
      <c r="A17" s="765" t="s">
        <v>13</v>
      </c>
      <c r="B17" s="765"/>
      <c r="C17" s="765"/>
      <c r="D17" s="765"/>
      <c r="E17" s="763">
        <f>H12</f>
        <v>0</v>
      </c>
      <c r="F17" s="799"/>
      <c r="G17" s="15" t="s">
        <v>6</v>
      </c>
    </row>
    <row r="18" spans="1:11">
      <c r="A18" s="341"/>
      <c r="B18" s="341"/>
      <c r="C18" s="341"/>
      <c r="D18" s="341"/>
      <c r="E18" s="341"/>
      <c r="F18" s="341"/>
      <c r="G18" s="341"/>
      <c r="H18" s="205"/>
    </row>
    <row r="19" spans="1:11" ht="37.5" customHeight="1">
      <c r="A19" s="347" t="s">
        <v>337</v>
      </c>
      <c r="B19" s="341"/>
      <c r="C19" s="341"/>
      <c r="D19" s="341"/>
      <c r="E19" s="341"/>
      <c r="F19" s="341"/>
      <c r="G19" s="341"/>
      <c r="H19" s="205"/>
    </row>
    <row r="20" spans="1:11">
      <c r="A20" s="173"/>
      <c r="B20" s="257"/>
      <c r="C20" s="173"/>
      <c r="D20" s="173"/>
      <c r="E20" s="173"/>
      <c r="F20" s="173"/>
      <c r="G20" s="173"/>
    </row>
    <row r="21" spans="1:11" ht="12" customHeight="1">
      <c r="A21" s="173"/>
      <c r="B21" s="257"/>
      <c r="C21" s="173"/>
      <c r="D21" s="173"/>
      <c r="E21" s="173"/>
      <c r="F21" s="173"/>
      <c r="G21" s="173"/>
    </row>
    <row r="22" spans="1:11" s="169" customFormat="1" ht="15" customHeight="1">
      <c r="A22" s="793" t="s">
        <v>3</v>
      </c>
      <c r="B22" s="793"/>
      <c r="C22" s="793"/>
      <c r="D22" s="793"/>
      <c r="E22" s="793"/>
      <c r="F22" s="793"/>
      <c r="G22" s="793"/>
      <c r="H22" s="793"/>
      <c r="I22" s="793"/>
      <c r="J22" s="21"/>
    </row>
    <row r="23" spans="1:11" s="169" customFormat="1" ht="45.75" customHeight="1">
      <c r="A23" s="838" t="s">
        <v>646</v>
      </c>
      <c r="B23" s="838"/>
      <c r="C23" s="838"/>
      <c r="D23" s="838"/>
      <c r="E23" s="838"/>
      <c r="F23" s="838"/>
      <c r="G23" s="838"/>
      <c r="H23" s="838"/>
      <c r="I23" s="838"/>
      <c r="J23" s="838"/>
    </row>
    <row r="24" spans="1:11" ht="15" customHeight="1">
      <c r="A24" s="18" t="s">
        <v>1</v>
      </c>
      <c r="B24" s="343"/>
      <c r="C24" s="18"/>
      <c r="D24" s="18"/>
      <c r="E24" s="19"/>
      <c r="F24" s="19"/>
      <c r="G24" s="18"/>
      <c r="H24" s="18"/>
      <c r="I24" s="18"/>
      <c r="J24" s="18"/>
    </row>
    <row r="25" spans="1:11">
      <c r="A25" s="18"/>
      <c r="B25" s="343"/>
      <c r="C25" s="18"/>
      <c r="D25" s="18"/>
      <c r="E25" s="19"/>
      <c r="F25" s="19"/>
      <c r="G25" s="18"/>
      <c r="H25" s="18"/>
      <c r="I25" s="18"/>
      <c r="J25" s="20"/>
    </row>
    <row r="26" spans="1:11">
      <c r="A26" s="18" t="s">
        <v>2</v>
      </c>
      <c r="B26" s="343"/>
      <c r="C26" s="18"/>
      <c r="D26" s="18"/>
      <c r="E26" s="19"/>
      <c r="F26" s="19"/>
      <c r="G26" s="18"/>
      <c r="H26" s="18"/>
      <c r="I26" s="21"/>
      <c r="J26" s="97"/>
      <c r="K26" s="169"/>
    </row>
    <row r="27" spans="1:11">
      <c r="A27" s="18"/>
      <c r="B27" s="48"/>
      <c r="C27" s="18"/>
      <c r="D27" s="18"/>
      <c r="E27" s="18"/>
      <c r="F27" s="18"/>
      <c r="G27" s="18"/>
      <c r="H27" s="18"/>
      <c r="I27" s="18"/>
      <c r="J27" s="18"/>
    </row>
    <row r="28" spans="1:11" s="25" customFormat="1" ht="19.5" customHeight="1">
      <c r="A28" s="342"/>
      <c r="B28" s="69"/>
      <c r="C28" s="15"/>
      <c r="D28" s="15"/>
      <c r="E28" s="15"/>
      <c r="F28" s="17"/>
      <c r="G28" s="17"/>
      <c r="H28" s="17"/>
      <c r="I28" s="17"/>
    </row>
    <row r="29" spans="1:11" s="26" customFormat="1" ht="10.5" customHeight="1">
      <c r="A29" s="476"/>
      <c r="B29" s="69"/>
      <c r="C29" s="15"/>
      <c r="D29" s="15"/>
      <c r="E29" s="15"/>
      <c r="F29" s="17"/>
      <c r="G29" s="17"/>
      <c r="H29" s="17"/>
      <c r="I29" s="17"/>
    </row>
    <row r="30" spans="1:11" s="26" customFormat="1" ht="15.75">
      <c r="A30" s="27" t="s">
        <v>25</v>
      </c>
      <c r="B30" s="70"/>
      <c r="C30" s="28"/>
      <c r="D30" s="28"/>
      <c r="E30" s="28"/>
      <c r="F30" s="28"/>
      <c r="G30" s="28"/>
      <c r="H30" s="29"/>
      <c r="I30" s="29"/>
    </row>
    <row r="31" spans="1:11" s="26" customFormat="1" ht="43.5" customHeight="1">
      <c r="A31" s="776" t="s">
        <v>222</v>
      </c>
      <c r="B31" s="776"/>
      <c r="C31" s="776"/>
      <c r="D31" s="779" t="s">
        <v>27</v>
      </c>
      <c r="E31" s="779"/>
      <c r="F31" s="779"/>
      <c r="G31" s="779"/>
      <c r="H31" s="779"/>
      <c r="I31" s="779"/>
    </row>
    <row r="32" spans="1:11" s="26" customFormat="1" ht="28.5" customHeight="1">
      <c r="A32" s="773" t="s">
        <v>223</v>
      </c>
      <c r="B32" s="773"/>
      <c r="C32" s="773"/>
      <c r="D32" s="776" t="s">
        <v>29</v>
      </c>
      <c r="E32" s="776"/>
      <c r="F32" s="776"/>
      <c r="G32" s="776"/>
      <c r="H32" s="776"/>
      <c r="I32" s="776"/>
    </row>
    <row r="33" spans="1:10" s="26" customFormat="1" ht="27" customHeight="1">
      <c r="A33" s="773" t="s">
        <v>642</v>
      </c>
      <c r="B33" s="773"/>
      <c r="C33" s="773"/>
      <c r="D33" s="822" t="s">
        <v>645</v>
      </c>
      <c r="E33" s="823"/>
      <c r="F33" s="823"/>
      <c r="G33" s="823"/>
      <c r="H33" s="823"/>
      <c r="I33" s="823"/>
    </row>
    <row r="34" spans="1:10" s="26" customFormat="1" ht="14.25" customHeight="1">
      <c r="A34" s="30"/>
      <c r="B34" s="71"/>
      <c r="C34" s="30"/>
      <c r="D34" s="30"/>
      <c r="E34" s="30"/>
      <c r="F34" s="30"/>
      <c r="G34" s="30"/>
      <c r="H34" s="30"/>
      <c r="I34" s="30"/>
    </row>
    <row r="35" spans="1:10" s="26" customFormat="1" ht="14.25" customHeight="1">
      <c r="A35" s="31" t="s">
        <v>26</v>
      </c>
      <c r="B35" s="72"/>
      <c r="C35" s="32"/>
      <c r="D35" s="32"/>
      <c r="E35" s="32"/>
      <c r="F35" s="32"/>
      <c r="G35" s="32"/>
      <c r="H35" s="33"/>
      <c r="I35" s="33"/>
    </row>
    <row r="36" spans="1:10" ht="130.5" customHeight="1">
      <c r="A36" s="148" t="s">
        <v>14</v>
      </c>
      <c r="B36" s="149" t="s">
        <v>144</v>
      </c>
      <c r="C36" s="148" t="s">
        <v>15</v>
      </c>
      <c r="D36" s="148" t="s">
        <v>16</v>
      </c>
      <c r="E36" s="150" t="s">
        <v>17</v>
      </c>
      <c r="F36" s="151" t="s">
        <v>22</v>
      </c>
      <c r="G36" s="152" t="s">
        <v>231</v>
      </c>
      <c r="H36" s="153" t="s">
        <v>19</v>
      </c>
      <c r="I36" s="154" t="s">
        <v>28</v>
      </c>
      <c r="J36" s="155" t="s">
        <v>576</v>
      </c>
    </row>
    <row r="37" spans="1:10" s="53" customFormat="1" ht="14.25" customHeight="1" thickBot="1">
      <c r="A37" s="156">
        <v>1</v>
      </c>
      <c r="B37" s="156">
        <v>2</v>
      </c>
      <c r="C37" s="156">
        <v>3</v>
      </c>
      <c r="D37" s="156">
        <v>4</v>
      </c>
      <c r="E37" s="157">
        <v>5</v>
      </c>
      <c r="F37" s="158">
        <v>6</v>
      </c>
      <c r="G37" s="159" t="s">
        <v>33</v>
      </c>
      <c r="H37" s="160" t="s">
        <v>34</v>
      </c>
      <c r="I37" s="161">
        <v>9</v>
      </c>
      <c r="J37" s="163">
        <v>10</v>
      </c>
    </row>
    <row r="38" spans="1:10" ht="13.5" thickTop="1">
      <c r="A38" s="85" t="s">
        <v>30</v>
      </c>
      <c r="B38" s="99">
        <v>200</v>
      </c>
      <c r="C38" s="38">
        <v>50</v>
      </c>
      <c r="D38" s="100" t="s">
        <v>0</v>
      </c>
      <c r="E38" s="45">
        <v>2.1</v>
      </c>
      <c r="F38" s="45">
        <f>E38*9.5%</f>
        <v>0.19950000000000001</v>
      </c>
      <c r="G38" s="86">
        <f>E38+F38</f>
        <v>2.2995000000000001</v>
      </c>
      <c r="H38" s="46">
        <f>C38*G38</f>
        <v>114.97500000000001</v>
      </c>
      <c r="I38" s="89" t="s">
        <v>225</v>
      </c>
      <c r="J38" s="165"/>
    </row>
    <row r="39" spans="1:10">
      <c r="A39" s="88" t="s">
        <v>31</v>
      </c>
      <c r="B39" s="68">
        <v>1</v>
      </c>
      <c r="C39" s="84">
        <v>80</v>
      </c>
      <c r="D39" s="37" t="s">
        <v>7</v>
      </c>
      <c r="E39" s="109">
        <v>7.8</v>
      </c>
      <c r="F39" s="109">
        <f>E39*9.5%</f>
        <v>0.74099999999999999</v>
      </c>
      <c r="G39" s="22">
        <f>E39+F39</f>
        <v>8.5410000000000004</v>
      </c>
      <c r="H39" s="23">
        <f>G39*C39</f>
        <v>683.28</v>
      </c>
      <c r="I39" s="179" t="s">
        <v>226</v>
      </c>
      <c r="J39" s="12" t="s">
        <v>35</v>
      </c>
    </row>
    <row r="40" spans="1:10">
      <c r="A40" s="88" t="s">
        <v>32</v>
      </c>
      <c r="B40" s="101">
        <v>1</v>
      </c>
      <c r="C40" s="37">
        <v>200</v>
      </c>
      <c r="D40" s="37" t="s">
        <v>8</v>
      </c>
      <c r="E40" s="109">
        <v>1.5</v>
      </c>
      <c r="F40" s="45">
        <f>E40*9.5%</f>
        <v>0.14250000000000002</v>
      </c>
      <c r="G40" s="86">
        <f>E40+F40</f>
        <v>1.6425000000000001</v>
      </c>
      <c r="H40" s="46">
        <f>C40*G40</f>
        <v>328.5</v>
      </c>
      <c r="I40" s="181" t="s">
        <v>227</v>
      </c>
      <c r="J40" s="12"/>
    </row>
    <row r="41" spans="1:10">
      <c r="B41" s="475"/>
      <c r="E41" s="17"/>
      <c r="F41" s="17"/>
      <c r="H41" s="16"/>
    </row>
    <row r="42" spans="1:10">
      <c r="B42" s="244"/>
    </row>
  </sheetData>
  <mergeCells count="17">
    <mergeCell ref="A2:C2"/>
    <mergeCell ref="A4:C4"/>
    <mergeCell ref="A5:J5"/>
    <mergeCell ref="A7:J7"/>
    <mergeCell ref="A12:C12"/>
    <mergeCell ref="A17:D17"/>
    <mergeCell ref="E17:F17"/>
    <mergeCell ref="A22:I22"/>
    <mergeCell ref="A15:D15"/>
    <mergeCell ref="E15:F15"/>
    <mergeCell ref="A32:C32"/>
    <mergeCell ref="D32:I32"/>
    <mergeCell ref="A33:C33"/>
    <mergeCell ref="D33:I33"/>
    <mergeCell ref="A23:J23"/>
    <mergeCell ref="A31:C31"/>
    <mergeCell ref="D31:I31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72"/>
  <sheetViews>
    <sheetView view="pageLayout" topLeftCell="A31" zoomScale="80" zoomScaleNormal="100" zoomScalePageLayoutView="80" workbookViewId="0">
      <selection activeCell="H43" sqref="H43"/>
    </sheetView>
  </sheetViews>
  <sheetFormatPr defaultColWidth="9.140625" defaultRowHeight="12.75"/>
  <cols>
    <col min="1" max="1" width="48.5703125" style="15" customWidth="1"/>
    <col min="2" max="2" width="9.28515625" style="256" customWidth="1"/>
    <col min="3" max="3" width="10.140625" style="15" customWidth="1"/>
    <col min="4" max="4" width="8.42578125" style="15" customWidth="1"/>
    <col min="5" max="5" width="12.42578125" style="15" customWidth="1"/>
    <col min="6" max="6" width="8.7109375" style="15" customWidth="1"/>
    <col min="7" max="7" width="12.5703125" style="15" customWidth="1"/>
    <col min="8" max="8" width="14.42578125" style="15" customWidth="1"/>
    <col min="9" max="9" width="27.28515625" style="15" customWidth="1"/>
    <col min="10" max="10" width="14.5703125" style="15" customWidth="1"/>
    <col min="11" max="11" width="13.85546875" style="15" customWidth="1"/>
    <col min="12" max="12" width="15.28515625" style="15" customWidth="1"/>
    <col min="13" max="16384" width="9.140625" style="15"/>
  </cols>
  <sheetData>
    <row r="1" spans="1:12">
      <c r="A1" s="6" t="s">
        <v>9</v>
      </c>
      <c r="B1" s="66"/>
      <c r="C1" s="7"/>
    </row>
    <row r="2" spans="1:12">
      <c r="A2" s="769" t="s">
        <v>281</v>
      </c>
      <c r="B2" s="770"/>
      <c r="C2" s="771"/>
    </row>
    <row r="3" spans="1:12">
      <c r="A3" s="8"/>
      <c r="B3" s="67"/>
      <c r="C3" s="9"/>
    </row>
    <row r="4" spans="1:12">
      <c r="A4" s="769" t="s">
        <v>282</v>
      </c>
      <c r="B4" s="770"/>
      <c r="C4" s="771"/>
    </row>
    <row r="5" spans="1:12" ht="18">
      <c r="A5" s="772" t="s">
        <v>5</v>
      </c>
      <c r="B5" s="772"/>
      <c r="C5" s="772"/>
      <c r="D5" s="772"/>
      <c r="E5" s="772"/>
      <c r="F5" s="772"/>
      <c r="G5" s="772"/>
      <c r="H5" s="772"/>
      <c r="I5" s="772"/>
      <c r="J5" s="772"/>
      <c r="K5" s="772"/>
      <c r="L5" s="772"/>
    </row>
    <row r="6" spans="1:12">
      <c r="A6" s="147"/>
      <c r="B6" s="268"/>
      <c r="C6" s="147"/>
      <c r="D6" s="147"/>
      <c r="E6" s="147"/>
      <c r="F6" s="147"/>
      <c r="G6" s="147"/>
    </row>
    <row r="7" spans="1:12" ht="18">
      <c r="A7" s="772" t="s">
        <v>1066</v>
      </c>
      <c r="B7" s="772"/>
      <c r="C7" s="772"/>
      <c r="D7" s="772"/>
      <c r="E7" s="772"/>
      <c r="F7" s="772"/>
      <c r="G7" s="772"/>
      <c r="H7" s="772"/>
      <c r="I7" s="772"/>
      <c r="J7" s="772"/>
      <c r="K7" s="772"/>
      <c r="L7" s="772"/>
    </row>
    <row r="8" spans="1:12">
      <c r="A8" s="147"/>
      <c r="B8" s="147"/>
      <c r="C8" s="147"/>
      <c r="D8" s="147"/>
      <c r="E8" s="147"/>
      <c r="F8" s="147"/>
      <c r="G8" s="147"/>
    </row>
    <row r="9" spans="1:12" ht="151.5" customHeight="1">
      <c r="A9" s="148" t="s">
        <v>14</v>
      </c>
      <c r="B9" s="149" t="s">
        <v>144</v>
      </c>
      <c r="C9" s="148" t="s">
        <v>15</v>
      </c>
      <c r="D9" s="148" t="s">
        <v>16</v>
      </c>
      <c r="E9" s="150" t="s">
        <v>17</v>
      </c>
      <c r="F9" s="151" t="s">
        <v>22</v>
      </c>
      <c r="G9" s="152" t="s">
        <v>18</v>
      </c>
      <c r="H9" s="153" t="s">
        <v>19</v>
      </c>
      <c r="I9" s="154" t="s">
        <v>28</v>
      </c>
      <c r="J9" s="150" t="s">
        <v>633</v>
      </c>
      <c r="K9" s="152" t="s">
        <v>23</v>
      </c>
      <c r="L9" s="155" t="s">
        <v>24</v>
      </c>
    </row>
    <row r="10" spans="1:12" s="53" customFormat="1" ht="14.25" customHeight="1" thickBot="1">
      <c r="A10" s="156">
        <v>1</v>
      </c>
      <c r="B10" s="156">
        <v>2</v>
      </c>
      <c r="C10" s="156">
        <v>3</v>
      </c>
      <c r="D10" s="156">
        <v>4</v>
      </c>
      <c r="E10" s="157">
        <v>5</v>
      </c>
      <c r="F10" s="158">
        <v>6</v>
      </c>
      <c r="G10" s="159" t="s">
        <v>33</v>
      </c>
      <c r="H10" s="160" t="s">
        <v>34</v>
      </c>
      <c r="I10" s="161">
        <v>9</v>
      </c>
      <c r="J10" s="477">
        <v>10</v>
      </c>
      <c r="K10" s="478">
        <v>11</v>
      </c>
      <c r="L10" s="479">
        <v>12</v>
      </c>
    </row>
    <row r="11" spans="1:12" ht="61.5" customHeight="1" thickTop="1">
      <c r="A11" s="455" t="s">
        <v>504</v>
      </c>
      <c r="B11" s="100">
        <v>1</v>
      </c>
      <c r="C11" s="87">
        <v>100</v>
      </c>
      <c r="D11" s="165" t="s">
        <v>8</v>
      </c>
      <c r="E11" s="35"/>
      <c r="F11" s="86">
        <f>E11*9.5%</f>
        <v>0</v>
      </c>
      <c r="G11" s="206">
        <f>E11+F11</f>
        <v>0</v>
      </c>
      <c r="H11" s="284">
        <f>G11*C11</f>
        <v>0</v>
      </c>
      <c r="I11" s="112"/>
      <c r="J11" s="144"/>
      <c r="K11" s="493">
        <f t="shared" ref="K11:K42" si="0">(J11*E11)/B11</f>
        <v>0</v>
      </c>
      <c r="L11" s="83"/>
    </row>
    <row r="12" spans="1:12" ht="51">
      <c r="A12" s="455" t="s">
        <v>505</v>
      </c>
      <c r="B12" s="100">
        <v>1</v>
      </c>
      <c r="C12" s="87">
        <v>100</v>
      </c>
      <c r="D12" s="165" t="s">
        <v>8</v>
      </c>
      <c r="E12" s="35"/>
      <c r="F12" s="86">
        <f t="shared" ref="F12:F40" si="1">E12*9.5%</f>
        <v>0</v>
      </c>
      <c r="G12" s="206">
        <f t="shared" ref="G12:G40" si="2">E12+F12</f>
        <v>0</v>
      </c>
      <c r="H12" s="284">
        <f t="shared" ref="H12:H40" si="3">G12*C12</f>
        <v>0</v>
      </c>
      <c r="I12" s="112"/>
      <c r="J12" s="144"/>
      <c r="K12" s="493">
        <f t="shared" si="0"/>
        <v>0</v>
      </c>
      <c r="L12" s="83"/>
    </row>
    <row r="13" spans="1:12" ht="51">
      <c r="A13" s="455" t="s">
        <v>506</v>
      </c>
      <c r="B13" s="100">
        <v>1</v>
      </c>
      <c r="C13" s="87">
        <v>100</v>
      </c>
      <c r="D13" s="165" t="s">
        <v>8</v>
      </c>
      <c r="E13" s="35"/>
      <c r="F13" s="86">
        <f t="shared" si="1"/>
        <v>0</v>
      </c>
      <c r="G13" s="206">
        <f t="shared" si="2"/>
        <v>0</v>
      </c>
      <c r="H13" s="284">
        <f t="shared" si="3"/>
        <v>0</v>
      </c>
      <c r="I13" s="112"/>
      <c r="J13" s="144"/>
      <c r="K13" s="493">
        <f t="shared" si="0"/>
        <v>0</v>
      </c>
      <c r="L13" s="83"/>
    </row>
    <row r="14" spans="1:12" ht="31.9" customHeight="1">
      <c r="A14" s="455" t="s">
        <v>635</v>
      </c>
      <c r="B14" s="100">
        <v>1</v>
      </c>
      <c r="C14" s="87">
        <v>100</v>
      </c>
      <c r="D14" s="165" t="s">
        <v>8</v>
      </c>
      <c r="E14" s="35"/>
      <c r="F14" s="86">
        <f t="shared" si="1"/>
        <v>0</v>
      </c>
      <c r="G14" s="206">
        <f t="shared" si="2"/>
        <v>0</v>
      </c>
      <c r="H14" s="284">
        <f t="shared" si="3"/>
        <v>0</v>
      </c>
      <c r="I14" s="112"/>
      <c r="J14" s="144"/>
      <c r="K14" s="493">
        <f t="shared" si="0"/>
        <v>0</v>
      </c>
      <c r="L14" s="83"/>
    </row>
    <row r="15" spans="1:12" ht="28.9" customHeight="1">
      <c r="A15" s="455" t="s">
        <v>510</v>
      </c>
      <c r="B15" s="100">
        <v>1</v>
      </c>
      <c r="C15" s="87">
        <v>100</v>
      </c>
      <c r="D15" s="165" t="s">
        <v>8</v>
      </c>
      <c r="E15" s="35"/>
      <c r="F15" s="86">
        <f t="shared" si="1"/>
        <v>0</v>
      </c>
      <c r="G15" s="206">
        <f t="shared" si="2"/>
        <v>0</v>
      </c>
      <c r="H15" s="284">
        <f t="shared" si="3"/>
        <v>0</v>
      </c>
      <c r="I15" s="112"/>
      <c r="J15" s="144"/>
      <c r="K15" s="493">
        <f t="shared" si="0"/>
        <v>0</v>
      </c>
      <c r="L15" s="83"/>
    </row>
    <row r="16" spans="1:12" ht="28.15" customHeight="1">
      <c r="A16" s="455" t="s">
        <v>511</v>
      </c>
      <c r="B16" s="100">
        <v>1</v>
      </c>
      <c r="C16" s="87">
        <v>100</v>
      </c>
      <c r="D16" s="165" t="s">
        <v>8</v>
      </c>
      <c r="E16" s="35"/>
      <c r="F16" s="86">
        <f t="shared" si="1"/>
        <v>0</v>
      </c>
      <c r="G16" s="206">
        <f t="shared" si="2"/>
        <v>0</v>
      </c>
      <c r="H16" s="284">
        <f t="shared" si="3"/>
        <v>0</v>
      </c>
      <c r="I16" s="112"/>
      <c r="J16" s="144"/>
      <c r="K16" s="493">
        <f t="shared" si="0"/>
        <v>0</v>
      </c>
      <c r="L16" s="83"/>
    </row>
    <row r="17" spans="1:12" ht="46.5" customHeight="1">
      <c r="A17" s="455" t="s">
        <v>507</v>
      </c>
      <c r="B17" s="100">
        <v>1</v>
      </c>
      <c r="C17" s="87">
        <v>100</v>
      </c>
      <c r="D17" s="165" t="s">
        <v>8</v>
      </c>
      <c r="E17" s="35"/>
      <c r="F17" s="86">
        <f t="shared" si="1"/>
        <v>0</v>
      </c>
      <c r="G17" s="206">
        <f t="shared" si="2"/>
        <v>0</v>
      </c>
      <c r="H17" s="284">
        <f t="shared" si="3"/>
        <v>0</v>
      </c>
      <c r="I17" s="112"/>
      <c r="J17" s="144"/>
      <c r="K17" s="493">
        <f t="shared" si="0"/>
        <v>0</v>
      </c>
      <c r="L17" s="83"/>
    </row>
    <row r="18" spans="1:12" ht="37.9" customHeight="1">
      <c r="A18" s="455" t="s">
        <v>636</v>
      </c>
      <c r="B18" s="100">
        <v>1</v>
      </c>
      <c r="C18" s="87">
        <v>100</v>
      </c>
      <c r="D18" s="165" t="s">
        <v>8</v>
      </c>
      <c r="E18" s="35"/>
      <c r="F18" s="86">
        <f t="shared" si="1"/>
        <v>0</v>
      </c>
      <c r="G18" s="206">
        <f t="shared" si="2"/>
        <v>0</v>
      </c>
      <c r="H18" s="284">
        <f t="shared" si="3"/>
        <v>0</v>
      </c>
      <c r="I18" s="112"/>
      <c r="J18" s="144"/>
      <c r="K18" s="493">
        <f t="shared" si="0"/>
        <v>0</v>
      </c>
      <c r="L18" s="83"/>
    </row>
    <row r="19" spans="1:12" ht="39" customHeight="1">
      <c r="A19" s="455" t="s">
        <v>508</v>
      </c>
      <c r="B19" s="100">
        <v>1</v>
      </c>
      <c r="C19" s="87">
        <v>100</v>
      </c>
      <c r="D19" s="165" t="s">
        <v>8</v>
      </c>
      <c r="E19" s="35"/>
      <c r="F19" s="86">
        <f t="shared" si="1"/>
        <v>0</v>
      </c>
      <c r="G19" s="206">
        <f t="shared" si="2"/>
        <v>0</v>
      </c>
      <c r="H19" s="284">
        <f t="shared" si="3"/>
        <v>0</v>
      </c>
      <c r="I19" s="112"/>
      <c r="J19" s="144"/>
      <c r="K19" s="493">
        <f t="shared" si="0"/>
        <v>0</v>
      </c>
      <c r="L19" s="83"/>
    </row>
    <row r="20" spans="1:12" ht="61.5" customHeight="1">
      <c r="A20" s="455" t="s">
        <v>514</v>
      </c>
      <c r="B20" s="100">
        <v>0.2</v>
      </c>
      <c r="C20" s="87">
        <v>8000</v>
      </c>
      <c r="D20" s="165" t="s">
        <v>0</v>
      </c>
      <c r="E20" s="35"/>
      <c r="F20" s="86">
        <f t="shared" si="1"/>
        <v>0</v>
      </c>
      <c r="G20" s="206">
        <f t="shared" si="2"/>
        <v>0</v>
      </c>
      <c r="H20" s="284">
        <f t="shared" si="3"/>
        <v>0</v>
      </c>
      <c r="I20" s="112"/>
      <c r="J20" s="144"/>
      <c r="K20" s="493">
        <f t="shared" si="0"/>
        <v>0</v>
      </c>
      <c r="L20" s="83"/>
    </row>
    <row r="21" spans="1:12" ht="51">
      <c r="A21" s="455" t="s">
        <v>513</v>
      </c>
      <c r="B21" s="100">
        <v>0.2</v>
      </c>
      <c r="C21" s="87">
        <v>8000</v>
      </c>
      <c r="D21" s="165" t="s">
        <v>0</v>
      </c>
      <c r="E21" s="35"/>
      <c r="F21" s="86">
        <f t="shared" si="1"/>
        <v>0</v>
      </c>
      <c r="G21" s="206">
        <f t="shared" si="2"/>
        <v>0</v>
      </c>
      <c r="H21" s="284">
        <f t="shared" si="3"/>
        <v>0</v>
      </c>
      <c r="I21" s="112"/>
      <c r="J21" s="144"/>
      <c r="K21" s="493">
        <f t="shared" si="0"/>
        <v>0</v>
      </c>
      <c r="L21" s="83"/>
    </row>
    <row r="22" spans="1:12" ht="48.75" customHeight="1">
      <c r="A22" s="455" t="s">
        <v>512</v>
      </c>
      <c r="B22" s="100">
        <v>0.2</v>
      </c>
      <c r="C22" s="87">
        <v>8000</v>
      </c>
      <c r="D22" s="165" t="s">
        <v>0</v>
      </c>
      <c r="E22" s="35"/>
      <c r="F22" s="86">
        <f t="shared" si="1"/>
        <v>0</v>
      </c>
      <c r="G22" s="206">
        <f t="shared" si="2"/>
        <v>0</v>
      </c>
      <c r="H22" s="284">
        <f t="shared" si="3"/>
        <v>0</v>
      </c>
      <c r="I22" s="112"/>
      <c r="J22" s="144"/>
      <c r="K22" s="493">
        <f t="shared" si="0"/>
        <v>0</v>
      </c>
      <c r="L22" s="83"/>
    </row>
    <row r="23" spans="1:12" ht="23.45" customHeight="1">
      <c r="A23" s="455" t="s">
        <v>515</v>
      </c>
      <c r="B23" s="100">
        <v>0.2</v>
      </c>
      <c r="C23" s="87">
        <v>8000</v>
      </c>
      <c r="D23" s="165" t="s">
        <v>0</v>
      </c>
      <c r="E23" s="35"/>
      <c r="F23" s="86">
        <f t="shared" si="1"/>
        <v>0</v>
      </c>
      <c r="G23" s="206">
        <f t="shared" si="2"/>
        <v>0</v>
      </c>
      <c r="H23" s="284">
        <f t="shared" si="3"/>
        <v>0</v>
      </c>
      <c r="I23" s="112"/>
      <c r="J23" s="144"/>
      <c r="K23" s="493">
        <f t="shared" si="0"/>
        <v>0</v>
      </c>
      <c r="L23" s="83"/>
    </row>
    <row r="24" spans="1:12" ht="52.5" customHeight="1">
      <c r="A24" s="455" t="s">
        <v>516</v>
      </c>
      <c r="B24" s="100">
        <v>0.2</v>
      </c>
      <c r="C24" s="87">
        <v>8000</v>
      </c>
      <c r="D24" s="165" t="s">
        <v>0</v>
      </c>
      <c r="E24" s="35"/>
      <c r="F24" s="86">
        <f t="shared" si="1"/>
        <v>0</v>
      </c>
      <c r="G24" s="206">
        <f t="shared" si="2"/>
        <v>0</v>
      </c>
      <c r="H24" s="284">
        <f t="shared" si="3"/>
        <v>0</v>
      </c>
      <c r="I24" s="112"/>
      <c r="J24" s="144"/>
      <c r="K24" s="493">
        <f t="shared" si="0"/>
        <v>0</v>
      </c>
      <c r="L24" s="83"/>
    </row>
    <row r="25" spans="1:12" ht="42.6" customHeight="1">
      <c r="A25" s="455" t="s">
        <v>517</v>
      </c>
      <c r="B25" s="100">
        <v>0.2</v>
      </c>
      <c r="C25" s="87">
        <v>3000</v>
      </c>
      <c r="D25" s="165" t="s">
        <v>0</v>
      </c>
      <c r="E25" s="35"/>
      <c r="F25" s="86">
        <f t="shared" si="1"/>
        <v>0</v>
      </c>
      <c r="G25" s="206">
        <f t="shared" si="2"/>
        <v>0</v>
      </c>
      <c r="H25" s="284">
        <f t="shared" si="3"/>
        <v>0</v>
      </c>
      <c r="I25" s="112"/>
      <c r="J25" s="144"/>
      <c r="K25" s="493">
        <f t="shared" si="0"/>
        <v>0</v>
      </c>
      <c r="L25" s="83"/>
    </row>
    <row r="26" spans="1:12" ht="42" customHeight="1">
      <c r="A26" s="456" t="s">
        <v>518</v>
      </c>
      <c r="B26" s="100">
        <v>0.2</v>
      </c>
      <c r="C26" s="87">
        <v>2000</v>
      </c>
      <c r="D26" s="165" t="s">
        <v>0</v>
      </c>
      <c r="E26" s="35"/>
      <c r="F26" s="86">
        <f t="shared" si="1"/>
        <v>0</v>
      </c>
      <c r="G26" s="206">
        <f t="shared" si="2"/>
        <v>0</v>
      </c>
      <c r="H26" s="284">
        <f t="shared" si="3"/>
        <v>0</v>
      </c>
      <c r="I26" s="112"/>
      <c r="J26" s="144"/>
      <c r="K26" s="493">
        <f t="shared" si="0"/>
        <v>0</v>
      </c>
      <c r="L26" s="83"/>
    </row>
    <row r="27" spans="1:12" ht="52.5" customHeight="1">
      <c r="A27" s="456" t="s">
        <v>906</v>
      </c>
      <c r="B27" s="100">
        <v>0.2</v>
      </c>
      <c r="C27" s="87">
        <v>3000</v>
      </c>
      <c r="D27" s="165" t="s">
        <v>0</v>
      </c>
      <c r="E27" s="35"/>
      <c r="F27" s="86">
        <f t="shared" si="1"/>
        <v>0</v>
      </c>
      <c r="G27" s="206">
        <f t="shared" si="2"/>
        <v>0</v>
      </c>
      <c r="H27" s="284">
        <f t="shared" si="3"/>
        <v>0</v>
      </c>
      <c r="I27" s="112"/>
      <c r="J27" s="144"/>
      <c r="K27" s="493">
        <f t="shared" si="0"/>
        <v>0</v>
      </c>
      <c r="L27" s="83"/>
    </row>
    <row r="28" spans="1:12" ht="52.5" customHeight="1">
      <c r="A28" s="456" t="s">
        <v>907</v>
      </c>
      <c r="B28" s="100">
        <v>0.2</v>
      </c>
      <c r="C28" s="87">
        <v>3000</v>
      </c>
      <c r="D28" s="165" t="s">
        <v>0</v>
      </c>
      <c r="E28" s="35"/>
      <c r="F28" s="86">
        <f t="shared" si="1"/>
        <v>0</v>
      </c>
      <c r="G28" s="206">
        <f t="shared" si="2"/>
        <v>0</v>
      </c>
      <c r="H28" s="284">
        <f t="shared" si="3"/>
        <v>0</v>
      </c>
      <c r="I28" s="112"/>
      <c r="J28" s="144"/>
      <c r="K28" s="493">
        <f t="shared" si="0"/>
        <v>0</v>
      </c>
      <c r="L28" s="83"/>
    </row>
    <row r="29" spans="1:12" ht="52.5" customHeight="1">
      <c r="A29" s="455" t="s">
        <v>560</v>
      </c>
      <c r="B29" s="100">
        <v>0.2</v>
      </c>
      <c r="C29" s="87">
        <v>1000</v>
      </c>
      <c r="D29" s="165" t="s">
        <v>0</v>
      </c>
      <c r="E29" s="35"/>
      <c r="F29" s="86">
        <f t="shared" si="1"/>
        <v>0</v>
      </c>
      <c r="G29" s="206">
        <f t="shared" si="2"/>
        <v>0</v>
      </c>
      <c r="H29" s="284">
        <f t="shared" si="3"/>
        <v>0</v>
      </c>
      <c r="I29" s="112"/>
      <c r="J29" s="144"/>
      <c r="K29" s="493">
        <f t="shared" si="0"/>
        <v>0</v>
      </c>
      <c r="L29" s="83"/>
    </row>
    <row r="30" spans="1:12" ht="52.5" customHeight="1">
      <c r="A30" s="455" t="s">
        <v>519</v>
      </c>
      <c r="B30" s="100">
        <v>0.2</v>
      </c>
      <c r="C30" s="87">
        <v>400</v>
      </c>
      <c r="D30" s="165" t="s">
        <v>0</v>
      </c>
      <c r="E30" s="35"/>
      <c r="F30" s="86">
        <f t="shared" si="1"/>
        <v>0</v>
      </c>
      <c r="G30" s="206">
        <f t="shared" si="2"/>
        <v>0</v>
      </c>
      <c r="H30" s="284">
        <f t="shared" si="3"/>
        <v>0</v>
      </c>
      <c r="I30" s="112"/>
      <c r="J30" s="144"/>
      <c r="K30" s="493">
        <f t="shared" si="0"/>
        <v>0</v>
      </c>
      <c r="L30" s="83"/>
    </row>
    <row r="31" spans="1:12" ht="52.5" customHeight="1">
      <c r="A31" s="456" t="s">
        <v>909</v>
      </c>
      <c r="B31" s="100">
        <v>0.2</v>
      </c>
      <c r="C31" s="87">
        <v>700</v>
      </c>
      <c r="D31" s="165" t="s">
        <v>0</v>
      </c>
      <c r="E31" s="35"/>
      <c r="F31" s="86">
        <f t="shared" si="1"/>
        <v>0</v>
      </c>
      <c r="G31" s="206">
        <f t="shared" si="2"/>
        <v>0</v>
      </c>
      <c r="H31" s="284">
        <f t="shared" si="3"/>
        <v>0</v>
      </c>
      <c r="I31" s="112"/>
      <c r="J31" s="144"/>
      <c r="K31" s="493">
        <f t="shared" si="0"/>
        <v>0</v>
      </c>
      <c r="L31" s="83"/>
    </row>
    <row r="32" spans="1:12" ht="27.6" customHeight="1">
      <c r="A32" s="456" t="s">
        <v>509</v>
      </c>
      <c r="B32" s="100">
        <v>0.2</v>
      </c>
      <c r="C32" s="87">
        <v>10000</v>
      </c>
      <c r="D32" s="165" t="s">
        <v>0</v>
      </c>
      <c r="E32" s="35"/>
      <c r="F32" s="86">
        <f t="shared" si="1"/>
        <v>0</v>
      </c>
      <c r="G32" s="206">
        <f t="shared" si="2"/>
        <v>0</v>
      </c>
      <c r="H32" s="284">
        <f t="shared" si="3"/>
        <v>0</v>
      </c>
      <c r="I32" s="112"/>
      <c r="J32" s="144"/>
      <c r="K32" s="493">
        <f t="shared" si="0"/>
        <v>0</v>
      </c>
      <c r="L32" s="83"/>
    </row>
    <row r="33" spans="1:12" ht="29.45" customHeight="1">
      <c r="A33" s="456" t="s">
        <v>559</v>
      </c>
      <c r="B33" s="100">
        <v>0.2</v>
      </c>
      <c r="C33" s="87">
        <v>300</v>
      </c>
      <c r="D33" s="165" t="s">
        <v>427</v>
      </c>
      <c r="E33" s="35"/>
      <c r="F33" s="86">
        <f t="shared" si="1"/>
        <v>0</v>
      </c>
      <c r="G33" s="206">
        <f t="shared" si="2"/>
        <v>0</v>
      </c>
      <c r="I33" s="112"/>
      <c r="J33" s="144"/>
      <c r="K33" s="493">
        <f t="shared" si="0"/>
        <v>0</v>
      </c>
      <c r="L33" s="83"/>
    </row>
    <row r="34" spans="1:12" ht="29.45" customHeight="1">
      <c r="A34" s="456" t="s">
        <v>908</v>
      </c>
      <c r="B34" s="100">
        <v>1</v>
      </c>
      <c r="C34" s="87">
        <v>500</v>
      </c>
      <c r="D34" s="165" t="s">
        <v>8</v>
      </c>
      <c r="E34" s="35"/>
      <c r="F34" s="86">
        <f t="shared" si="1"/>
        <v>0</v>
      </c>
      <c r="G34" s="206">
        <f t="shared" si="2"/>
        <v>0</v>
      </c>
      <c r="H34" s="284">
        <f>G33*C33</f>
        <v>0</v>
      </c>
      <c r="I34" s="112"/>
      <c r="J34" s="144"/>
      <c r="K34" s="493">
        <f t="shared" si="0"/>
        <v>0</v>
      </c>
      <c r="L34" s="83"/>
    </row>
    <row r="35" spans="1:12" ht="22.5" customHeight="1">
      <c r="A35" s="456" t="s">
        <v>428</v>
      </c>
      <c r="B35" s="100">
        <v>1</v>
      </c>
      <c r="C35" s="87">
        <v>100</v>
      </c>
      <c r="D35" s="165" t="s">
        <v>8</v>
      </c>
      <c r="E35" s="35"/>
      <c r="F35" s="86">
        <f t="shared" si="1"/>
        <v>0</v>
      </c>
      <c r="G35" s="206">
        <f t="shared" si="2"/>
        <v>0</v>
      </c>
      <c r="H35" s="284">
        <f t="shared" si="3"/>
        <v>0</v>
      </c>
      <c r="I35" s="112"/>
      <c r="J35" s="144"/>
      <c r="K35" s="493">
        <f t="shared" si="0"/>
        <v>0</v>
      </c>
      <c r="L35" s="83"/>
    </row>
    <row r="36" spans="1:12" ht="18.75" customHeight="1">
      <c r="A36" s="456" t="s">
        <v>429</v>
      </c>
      <c r="B36" s="100">
        <v>1</v>
      </c>
      <c r="C36" s="87">
        <v>100</v>
      </c>
      <c r="D36" s="165" t="s">
        <v>8</v>
      </c>
      <c r="E36" s="35"/>
      <c r="F36" s="86">
        <f t="shared" si="1"/>
        <v>0</v>
      </c>
      <c r="G36" s="206">
        <f t="shared" si="2"/>
        <v>0</v>
      </c>
      <c r="H36" s="284">
        <f t="shared" si="3"/>
        <v>0</v>
      </c>
      <c r="I36" s="112"/>
      <c r="J36" s="144"/>
      <c r="K36" s="493">
        <f t="shared" si="0"/>
        <v>0</v>
      </c>
      <c r="L36" s="83"/>
    </row>
    <row r="37" spans="1:12" ht="23.25" customHeight="1">
      <c r="A37" s="456" t="s">
        <v>430</v>
      </c>
      <c r="B37" s="84">
        <v>1</v>
      </c>
      <c r="C37" s="11">
        <v>100</v>
      </c>
      <c r="D37" s="165" t="s">
        <v>8</v>
      </c>
      <c r="E37" s="35"/>
      <c r="F37" s="86">
        <f t="shared" si="1"/>
        <v>0</v>
      </c>
      <c r="G37" s="206">
        <f t="shared" si="2"/>
        <v>0</v>
      </c>
      <c r="H37" s="284">
        <f t="shared" si="3"/>
        <v>0</v>
      </c>
      <c r="I37" s="112"/>
      <c r="J37" s="144"/>
      <c r="K37" s="493">
        <f t="shared" si="0"/>
        <v>0</v>
      </c>
      <c r="L37" s="83"/>
    </row>
    <row r="38" spans="1:12" ht="20.25" customHeight="1">
      <c r="A38" s="455" t="s">
        <v>431</v>
      </c>
      <c r="B38" s="84">
        <v>1</v>
      </c>
      <c r="C38" s="11">
        <v>100</v>
      </c>
      <c r="D38" s="165" t="s">
        <v>8</v>
      </c>
      <c r="E38" s="35"/>
      <c r="F38" s="86">
        <f t="shared" si="1"/>
        <v>0</v>
      </c>
      <c r="G38" s="206">
        <f t="shared" si="2"/>
        <v>0</v>
      </c>
      <c r="H38" s="284">
        <f t="shared" si="3"/>
        <v>0</v>
      </c>
      <c r="I38" s="112"/>
      <c r="J38" s="144"/>
      <c r="K38" s="493">
        <f t="shared" si="0"/>
        <v>0</v>
      </c>
      <c r="L38" s="83"/>
    </row>
    <row r="39" spans="1:12" ht="22.5" customHeight="1">
      <c r="A39" s="456" t="s">
        <v>432</v>
      </c>
      <c r="B39" s="208">
        <v>1</v>
      </c>
      <c r="C39" s="209">
        <v>100</v>
      </c>
      <c r="D39" s="12" t="s">
        <v>8</v>
      </c>
      <c r="E39" s="35"/>
      <c r="F39" s="86">
        <f t="shared" si="1"/>
        <v>0</v>
      </c>
      <c r="G39" s="206">
        <f t="shared" si="2"/>
        <v>0</v>
      </c>
      <c r="H39" s="284">
        <f t="shared" si="3"/>
        <v>0</v>
      </c>
      <c r="I39" s="112"/>
      <c r="J39" s="144"/>
      <c r="K39" s="493">
        <f t="shared" si="0"/>
        <v>0</v>
      </c>
      <c r="L39" s="83"/>
    </row>
    <row r="40" spans="1:12" ht="20.25" customHeight="1">
      <c r="A40" s="457" t="s">
        <v>433</v>
      </c>
      <c r="B40" s="84">
        <v>1</v>
      </c>
      <c r="C40" s="11">
        <v>100</v>
      </c>
      <c r="D40" s="12" t="s">
        <v>8</v>
      </c>
      <c r="E40" s="35"/>
      <c r="F40" s="86">
        <f t="shared" si="1"/>
        <v>0</v>
      </c>
      <c r="G40" s="206">
        <f t="shared" si="2"/>
        <v>0</v>
      </c>
      <c r="H40" s="284">
        <f t="shared" si="3"/>
        <v>0</v>
      </c>
      <c r="I40" s="112"/>
      <c r="J40" s="144"/>
      <c r="K40" s="493">
        <f t="shared" si="0"/>
        <v>0</v>
      </c>
      <c r="L40" s="83"/>
    </row>
    <row r="41" spans="1:12" ht="20.25" customHeight="1">
      <c r="A41" s="457" t="s">
        <v>910</v>
      </c>
      <c r="B41" s="84">
        <v>1</v>
      </c>
      <c r="C41" s="11">
        <v>100</v>
      </c>
      <c r="D41" s="12" t="s">
        <v>8</v>
      </c>
      <c r="E41" s="35"/>
      <c r="F41" s="86">
        <f t="shared" ref="F41" si="4">E41*9.5%</f>
        <v>0</v>
      </c>
      <c r="G41" s="206">
        <f t="shared" ref="G41" si="5">E41+F41</f>
        <v>0</v>
      </c>
      <c r="H41" s="284">
        <f t="shared" ref="H41" si="6">G41*C41</f>
        <v>0</v>
      </c>
      <c r="I41" s="112"/>
      <c r="J41" s="144"/>
      <c r="K41" s="493">
        <f t="shared" ref="K41" si="7">(J41*E41)/B41</f>
        <v>0</v>
      </c>
      <c r="L41" s="83"/>
    </row>
    <row r="42" spans="1:12" ht="27" customHeight="1">
      <c r="A42" s="457" t="s">
        <v>434</v>
      </c>
      <c r="B42" s="84">
        <v>1</v>
      </c>
      <c r="C42" s="11">
        <v>100</v>
      </c>
      <c r="D42" s="12" t="s">
        <v>8</v>
      </c>
      <c r="E42" s="34"/>
      <c r="F42" s="109">
        <f>E42*9.5%</f>
        <v>0</v>
      </c>
      <c r="G42" s="263">
        <f>E42+F42</f>
        <v>0</v>
      </c>
      <c r="H42" s="284">
        <f>G42*C42</f>
        <v>0</v>
      </c>
      <c r="I42" s="112"/>
      <c r="J42" s="144"/>
      <c r="K42" s="493">
        <f t="shared" si="0"/>
        <v>0</v>
      </c>
      <c r="L42" s="83"/>
    </row>
    <row r="43" spans="1:12" ht="29.25" customHeight="1">
      <c r="A43" s="785" t="s">
        <v>309</v>
      </c>
      <c r="B43" s="786"/>
      <c r="C43" s="786"/>
      <c r="D43" s="44"/>
      <c r="E43" s="14"/>
      <c r="F43" s="76"/>
      <c r="G43" s="44"/>
      <c r="H43" s="102">
        <f>SUM(H11:H42)</f>
        <v>0</v>
      </c>
      <c r="I43" s="240"/>
      <c r="J43" s="240"/>
      <c r="K43" s="240"/>
      <c r="L43" s="83"/>
    </row>
    <row r="44" spans="1:12" ht="13.5" thickBot="1">
      <c r="A44" s="170"/>
      <c r="B44" s="170"/>
      <c r="C44" s="170"/>
      <c r="D44" s="65"/>
      <c r="E44" s="65"/>
      <c r="F44" s="275"/>
      <c r="G44" s="65"/>
    </row>
    <row r="45" spans="1:12" ht="23.25" customHeight="1" thickBot="1">
      <c r="A45" s="762" t="s">
        <v>12</v>
      </c>
      <c r="B45" s="762"/>
      <c r="C45" s="762"/>
      <c r="D45" s="762"/>
      <c r="E45" s="763">
        <f>E47-(E47*0.086758)</f>
        <v>0</v>
      </c>
      <c r="F45" s="799"/>
      <c r="G45" s="15" t="s">
        <v>6</v>
      </c>
    </row>
    <row r="46" spans="1:12" ht="16.5" thickBot="1">
      <c r="B46" s="15"/>
      <c r="D46" s="17"/>
      <c r="E46" s="92"/>
      <c r="F46" s="92"/>
    </row>
    <row r="47" spans="1:12" ht="25.5" customHeight="1" thickBot="1">
      <c r="A47" s="765" t="s">
        <v>13</v>
      </c>
      <c r="B47" s="765"/>
      <c r="C47" s="765"/>
      <c r="D47" s="765"/>
      <c r="E47" s="763">
        <f>H43</f>
        <v>0</v>
      </c>
      <c r="F47" s="799"/>
      <c r="G47" s="15" t="s">
        <v>6</v>
      </c>
    </row>
    <row r="48" spans="1:12">
      <c r="A48" s="364"/>
      <c r="B48" s="364"/>
      <c r="C48" s="364"/>
      <c r="D48" s="364"/>
      <c r="E48" s="368"/>
      <c r="F48" s="368"/>
    </row>
    <row r="49" spans="1:12">
      <c r="A49" s="364"/>
      <c r="B49" s="364"/>
      <c r="C49" s="364"/>
      <c r="D49" s="364"/>
      <c r="E49" s="368"/>
      <c r="F49" s="368"/>
    </row>
    <row r="50" spans="1:12">
      <c r="A50" s="364"/>
      <c r="B50" s="364"/>
      <c r="C50" s="364"/>
      <c r="D50" s="364"/>
      <c r="E50" s="368"/>
      <c r="F50" s="368"/>
    </row>
    <row r="51" spans="1:12">
      <c r="A51" s="173"/>
      <c r="B51" s="173"/>
      <c r="C51" s="173"/>
      <c r="D51" s="173"/>
      <c r="E51" s="173"/>
      <c r="F51" s="173"/>
      <c r="G51" s="173"/>
    </row>
    <row r="52" spans="1:12" s="169" customFormat="1" ht="15" customHeight="1">
      <c r="A52" s="760" t="s">
        <v>3</v>
      </c>
      <c r="B52" s="760"/>
      <c r="C52" s="760"/>
      <c r="D52" s="760"/>
      <c r="E52" s="760"/>
      <c r="F52" s="760"/>
      <c r="G52" s="760"/>
      <c r="H52" s="760"/>
      <c r="I52" s="760"/>
      <c r="J52" s="760"/>
      <c r="K52" s="760"/>
    </row>
    <row r="53" spans="1:12" s="169" customFormat="1">
      <c r="A53" s="197"/>
      <c r="B53" s="198"/>
      <c r="C53" s="197"/>
      <c r="D53" s="197"/>
      <c r="E53" s="197"/>
      <c r="F53" s="197"/>
      <c r="G53" s="197"/>
      <c r="H53" s="197"/>
      <c r="I53" s="197"/>
      <c r="J53" s="21"/>
      <c r="K53" s="21"/>
    </row>
    <row r="54" spans="1:12" ht="15" customHeight="1">
      <c r="A54" s="18" t="s">
        <v>1</v>
      </c>
      <c r="B54" s="366"/>
      <c r="C54" s="18"/>
      <c r="D54" s="18"/>
      <c r="E54" s="19"/>
      <c r="F54" s="19"/>
      <c r="G54" s="18"/>
      <c r="H54" s="18"/>
      <c r="I54" s="18"/>
      <c r="J54" s="761"/>
      <c r="K54" s="761"/>
    </row>
    <row r="55" spans="1:12">
      <c r="A55" s="18"/>
      <c r="B55" s="366"/>
      <c r="C55" s="18"/>
      <c r="D55" s="18"/>
      <c r="E55" s="19"/>
      <c r="F55" s="19"/>
      <c r="G55" s="18"/>
      <c r="H55" s="18"/>
      <c r="I55" s="18"/>
      <c r="J55" s="18"/>
      <c r="K55" s="18"/>
    </row>
    <row r="56" spans="1:12">
      <c r="A56" s="18" t="s">
        <v>2</v>
      </c>
      <c r="B56" s="366"/>
      <c r="C56" s="18"/>
      <c r="D56" s="18"/>
      <c r="E56" s="19"/>
      <c r="F56" s="19"/>
      <c r="G56" s="18"/>
      <c r="H56" s="18"/>
      <c r="I56" s="21"/>
      <c r="J56" s="98"/>
      <c r="K56" s="98"/>
      <c r="L56" s="169"/>
    </row>
    <row r="57" spans="1:12">
      <c r="A57" s="18"/>
      <c r="B57" s="366"/>
      <c r="C57" s="18"/>
      <c r="D57" s="18"/>
      <c r="E57" s="19"/>
      <c r="F57" s="19"/>
      <c r="G57" s="18"/>
      <c r="H57" s="18"/>
      <c r="I57" s="21"/>
      <c r="J57" s="135"/>
      <c r="K57" s="135"/>
      <c r="L57" s="169"/>
    </row>
    <row r="58" spans="1:12" s="26" customFormat="1" ht="36" customHeight="1">
      <c r="A58" s="828" t="s">
        <v>589</v>
      </c>
      <c r="B58" s="828"/>
      <c r="C58" s="828"/>
      <c r="D58" s="828"/>
      <c r="E58" s="828"/>
      <c r="F58" s="828"/>
      <c r="G58" s="828"/>
      <c r="H58" s="828"/>
      <c r="I58" s="828"/>
      <c r="J58" s="828"/>
      <c r="K58" s="828"/>
    </row>
    <row r="59" spans="1:12" s="26" customFormat="1" ht="15.75">
      <c r="A59" s="27" t="s">
        <v>25</v>
      </c>
      <c r="B59" s="70"/>
      <c r="C59" s="28"/>
      <c r="D59" s="28"/>
      <c r="E59" s="28"/>
      <c r="F59" s="28"/>
      <c r="G59" s="28"/>
      <c r="H59" s="29"/>
      <c r="I59" s="29"/>
    </row>
    <row r="60" spans="1:12" s="26" customFormat="1" ht="43.5" customHeight="1">
      <c r="A60" s="776" t="s">
        <v>222</v>
      </c>
      <c r="B60" s="776"/>
      <c r="C60" s="776"/>
      <c r="D60" s="779" t="s">
        <v>27</v>
      </c>
      <c r="E60" s="779"/>
      <c r="F60" s="779"/>
      <c r="G60" s="779"/>
      <c r="H60" s="779"/>
      <c r="I60" s="779"/>
      <c r="J60" s="779"/>
      <c r="K60" s="779"/>
    </row>
    <row r="61" spans="1:12" s="26" customFormat="1" ht="28.5" customHeight="1">
      <c r="A61" s="773" t="s">
        <v>223</v>
      </c>
      <c r="B61" s="773"/>
      <c r="C61" s="773"/>
      <c r="D61" s="776" t="s">
        <v>29</v>
      </c>
      <c r="E61" s="776"/>
      <c r="F61" s="776"/>
      <c r="G61" s="776"/>
      <c r="H61" s="776"/>
      <c r="I61" s="776"/>
      <c r="J61" s="776"/>
      <c r="K61" s="776"/>
    </row>
    <row r="62" spans="1:12" s="26" customFormat="1" ht="36.75" customHeight="1">
      <c r="A62" s="773" t="s">
        <v>601</v>
      </c>
      <c r="B62" s="773"/>
      <c r="C62" s="773"/>
      <c r="D62" s="773" t="s">
        <v>609</v>
      </c>
      <c r="E62" s="773"/>
      <c r="F62" s="773"/>
      <c r="G62" s="773"/>
      <c r="H62" s="773"/>
      <c r="I62" s="773"/>
      <c r="J62" s="773"/>
      <c r="K62" s="773"/>
    </row>
    <row r="63" spans="1:12" s="26" customFormat="1" ht="27" customHeight="1">
      <c r="A63" s="773" t="s">
        <v>634</v>
      </c>
      <c r="B63" s="773"/>
      <c r="C63" s="773"/>
      <c r="D63" s="822" t="s">
        <v>224</v>
      </c>
      <c r="E63" s="823"/>
      <c r="F63" s="823"/>
      <c r="G63" s="823"/>
      <c r="H63" s="823"/>
      <c r="I63" s="823"/>
      <c r="J63" s="823"/>
      <c r="K63" s="824"/>
    </row>
    <row r="64" spans="1:12" s="26" customFormat="1" ht="14.25" customHeight="1">
      <c r="A64" s="30"/>
      <c r="B64" s="71"/>
      <c r="C64" s="30"/>
      <c r="D64" s="30"/>
      <c r="E64" s="30"/>
      <c r="F64" s="30"/>
      <c r="G64" s="30"/>
      <c r="H64" s="30"/>
      <c r="I64" s="30"/>
    </row>
    <row r="65" spans="1:12" s="26" customFormat="1" ht="14.25" customHeight="1">
      <c r="A65" s="31" t="s">
        <v>26</v>
      </c>
      <c r="B65" s="72"/>
      <c r="C65" s="32"/>
      <c r="D65" s="32"/>
      <c r="E65" s="32"/>
      <c r="F65" s="32"/>
      <c r="G65" s="32"/>
      <c r="H65" s="33"/>
      <c r="I65" s="33"/>
    </row>
    <row r="66" spans="1:12" ht="130.5" customHeight="1">
      <c r="A66" s="148" t="s">
        <v>14</v>
      </c>
      <c r="B66" s="149" t="s">
        <v>144</v>
      </c>
      <c r="C66" s="148" t="s">
        <v>15</v>
      </c>
      <c r="D66" s="148" t="s">
        <v>16</v>
      </c>
      <c r="E66" s="150" t="s">
        <v>17</v>
      </c>
      <c r="F66" s="151" t="s">
        <v>22</v>
      </c>
      <c r="G66" s="152" t="s">
        <v>231</v>
      </c>
      <c r="H66" s="153" t="s">
        <v>19</v>
      </c>
      <c r="I66" s="154" t="s">
        <v>28</v>
      </c>
      <c r="J66" s="150" t="s">
        <v>574</v>
      </c>
      <c r="K66" s="152" t="s">
        <v>23</v>
      </c>
      <c r="L66" s="155" t="s">
        <v>24</v>
      </c>
    </row>
    <row r="67" spans="1:12" s="53" customFormat="1" ht="14.25" customHeight="1" thickBot="1">
      <c r="A67" s="156">
        <v>1</v>
      </c>
      <c r="B67" s="156">
        <v>2</v>
      </c>
      <c r="C67" s="156">
        <v>3</v>
      </c>
      <c r="D67" s="156">
        <v>4</v>
      </c>
      <c r="E67" s="157">
        <v>5</v>
      </c>
      <c r="F67" s="158">
        <v>6</v>
      </c>
      <c r="G67" s="159" t="s">
        <v>33</v>
      </c>
      <c r="H67" s="160" t="s">
        <v>34</v>
      </c>
      <c r="I67" s="161">
        <v>9</v>
      </c>
      <c r="J67" s="162">
        <v>10</v>
      </c>
      <c r="K67" s="159">
        <v>11</v>
      </c>
      <c r="L67" s="163">
        <v>12</v>
      </c>
    </row>
    <row r="68" spans="1:12" ht="13.5" thickTop="1">
      <c r="A68" s="85" t="s">
        <v>30</v>
      </c>
      <c r="B68" s="99">
        <v>200</v>
      </c>
      <c r="C68" s="38">
        <v>50</v>
      </c>
      <c r="D68" s="100" t="s">
        <v>0</v>
      </c>
      <c r="E68" s="45">
        <v>2.1</v>
      </c>
      <c r="F68" s="45">
        <f>E68*9.5%</f>
        <v>0.19950000000000001</v>
      </c>
      <c r="G68" s="86">
        <f>E68+F68</f>
        <v>2.2995000000000001</v>
      </c>
      <c r="H68" s="46">
        <f>C68*G68</f>
        <v>114.97500000000001</v>
      </c>
      <c r="I68" s="89" t="s">
        <v>225</v>
      </c>
      <c r="J68" s="164">
        <v>220</v>
      </c>
      <c r="K68" s="96">
        <f>(J68*E68)/B68</f>
        <v>2.31</v>
      </c>
      <c r="L68" s="165"/>
    </row>
    <row r="69" spans="1:12">
      <c r="A69" s="88" t="s">
        <v>31</v>
      </c>
      <c r="B69" s="68">
        <v>1</v>
      </c>
      <c r="C69" s="84">
        <v>80</v>
      </c>
      <c r="D69" s="37" t="s">
        <v>7</v>
      </c>
      <c r="E69" s="109">
        <v>7.8</v>
      </c>
      <c r="F69" s="109">
        <f>E69*9.5%</f>
        <v>0.74099999999999999</v>
      </c>
      <c r="G69" s="22">
        <f>E69+F69</f>
        <v>8.5410000000000004</v>
      </c>
      <c r="H69" s="23">
        <f>G69*C69</f>
        <v>683.28</v>
      </c>
      <c r="I69" s="179" t="s">
        <v>226</v>
      </c>
      <c r="J69" s="180">
        <v>1</v>
      </c>
      <c r="K69" s="96">
        <f>(J69*E69)/B69</f>
        <v>7.8</v>
      </c>
      <c r="L69" s="12" t="s">
        <v>35</v>
      </c>
    </row>
    <row r="70" spans="1:12">
      <c r="A70" s="88" t="s">
        <v>32</v>
      </c>
      <c r="B70" s="101">
        <v>1</v>
      </c>
      <c r="C70" s="37">
        <v>200</v>
      </c>
      <c r="D70" s="37" t="s">
        <v>8</v>
      </c>
      <c r="E70" s="109">
        <v>1.5</v>
      </c>
      <c r="F70" s="45">
        <f>E70*9.5%</f>
        <v>0.14250000000000002</v>
      </c>
      <c r="G70" s="86">
        <f>E70+F70</f>
        <v>1.6425000000000001</v>
      </c>
      <c r="H70" s="46">
        <f>C70*G70</f>
        <v>328.5</v>
      </c>
      <c r="I70" s="181" t="s">
        <v>227</v>
      </c>
      <c r="J70" s="180">
        <v>1</v>
      </c>
      <c r="K70" s="96">
        <f>(J70*E70)/B70</f>
        <v>1.5</v>
      </c>
      <c r="L70" s="12"/>
    </row>
    <row r="71" spans="1:12">
      <c r="B71" s="475"/>
      <c r="E71" s="17"/>
      <c r="F71" s="17"/>
      <c r="H71" s="16"/>
    </row>
    <row r="72" spans="1:12">
      <c r="B72" s="244"/>
    </row>
  </sheetData>
  <sheetProtection selectLockedCells="1"/>
  <mergeCells count="20">
    <mergeCell ref="J54:K54"/>
    <mergeCell ref="A60:C60"/>
    <mergeCell ref="D60:K60"/>
    <mergeCell ref="A2:C2"/>
    <mergeCell ref="A4:C4"/>
    <mergeCell ref="A5:L5"/>
    <mergeCell ref="A7:L7"/>
    <mergeCell ref="A43:C43"/>
    <mergeCell ref="A45:D45"/>
    <mergeCell ref="E45:F45"/>
    <mergeCell ref="A47:D47"/>
    <mergeCell ref="E47:F47"/>
    <mergeCell ref="A52:K52"/>
    <mergeCell ref="A58:K58"/>
    <mergeCell ref="A63:C63"/>
    <mergeCell ref="D63:K63"/>
    <mergeCell ref="A61:C61"/>
    <mergeCell ref="D61:K61"/>
    <mergeCell ref="A62:C62"/>
    <mergeCell ref="D62:K62"/>
  </mergeCells>
  <phoneticPr fontId="2" type="noConversion"/>
  <pageMargins left="0.39370078740157483" right="0.19685039370078741" top="0.59055118110236227" bottom="0.39370078740157483" header="0.19685039370078741" footer="0.19685039370078741"/>
  <pageSetup paperSize="9" scale="65" orientation="landscape" r:id="rId1"/>
  <rowBreaks count="1" manualBreakCount="1">
    <brk id="41" max="16383" man="1"/>
  </row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51"/>
  <sheetViews>
    <sheetView view="pageLayout" zoomScale="80" zoomScaleNormal="100" zoomScalePageLayoutView="80" workbookViewId="0">
      <selection activeCell="H15" sqref="H15"/>
    </sheetView>
  </sheetViews>
  <sheetFormatPr defaultColWidth="9.140625" defaultRowHeight="12.75"/>
  <cols>
    <col min="1" max="1" width="48.5703125" style="15" customWidth="1"/>
    <col min="2" max="2" width="9.28515625" style="256" customWidth="1"/>
    <col min="3" max="3" width="10.140625" style="15" customWidth="1"/>
    <col min="4" max="4" width="8.42578125" style="15" customWidth="1"/>
    <col min="5" max="5" width="12.42578125" style="15" customWidth="1"/>
    <col min="6" max="6" width="8.7109375" style="15" customWidth="1"/>
    <col min="7" max="7" width="12.5703125" style="15" customWidth="1"/>
    <col min="8" max="8" width="14.42578125" style="15" customWidth="1"/>
    <col min="9" max="9" width="27.28515625" style="15" customWidth="1"/>
    <col min="10" max="10" width="14.5703125" style="15" customWidth="1"/>
    <col min="11" max="11" width="13.85546875" style="15" customWidth="1"/>
    <col min="12" max="12" width="15.28515625" style="15" customWidth="1"/>
    <col min="13" max="16384" width="9.140625" style="15"/>
  </cols>
  <sheetData>
    <row r="1" spans="1:12">
      <c r="A1" s="6" t="s">
        <v>9</v>
      </c>
      <c r="B1" s="66"/>
      <c r="C1" s="7"/>
    </row>
    <row r="2" spans="1:12">
      <c r="A2" s="769" t="s">
        <v>281</v>
      </c>
      <c r="B2" s="770"/>
      <c r="C2" s="771"/>
    </row>
    <row r="3" spans="1:12">
      <c r="A3" s="8"/>
      <c r="B3" s="67"/>
      <c r="C3" s="9"/>
    </row>
    <row r="4" spans="1:12">
      <c r="A4" s="769" t="s">
        <v>282</v>
      </c>
      <c r="B4" s="770"/>
      <c r="C4" s="771"/>
    </row>
    <row r="5" spans="1:12" ht="18">
      <c r="A5" s="772" t="s">
        <v>5</v>
      </c>
      <c r="B5" s="772"/>
      <c r="C5" s="772"/>
      <c r="D5" s="772"/>
      <c r="E5" s="772"/>
      <c r="F5" s="772"/>
      <c r="G5" s="772"/>
      <c r="H5" s="772"/>
      <c r="I5" s="772"/>
      <c r="J5" s="772"/>
      <c r="K5" s="772"/>
      <c r="L5" s="772"/>
    </row>
    <row r="6" spans="1:12">
      <c r="A6" s="147"/>
      <c r="B6" s="268"/>
      <c r="C6" s="147"/>
      <c r="D6" s="147"/>
      <c r="E6" s="147"/>
      <c r="F6" s="147"/>
      <c r="G6" s="147"/>
    </row>
    <row r="7" spans="1:12" ht="18">
      <c r="A7" s="772" t="s">
        <v>1067</v>
      </c>
      <c r="B7" s="772"/>
      <c r="C7" s="772"/>
      <c r="D7" s="772"/>
      <c r="E7" s="772"/>
      <c r="F7" s="772"/>
      <c r="G7" s="772"/>
      <c r="H7" s="772"/>
      <c r="I7" s="772"/>
      <c r="J7" s="772"/>
      <c r="K7" s="772"/>
      <c r="L7" s="772"/>
    </row>
    <row r="8" spans="1:12">
      <c r="A8" s="147"/>
      <c r="B8" s="147"/>
      <c r="C8" s="147"/>
      <c r="D8" s="147"/>
      <c r="E8" s="147"/>
      <c r="F8" s="147"/>
      <c r="G8" s="147"/>
    </row>
    <row r="9" spans="1:12" ht="126" customHeight="1">
      <c r="A9" s="148" t="s">
        <v>14</v>
      </c>
      <c r="B9" s="149" t="s">
        <v>144</v>
      </c>
      <c r="C9" s="148" t="s">
        <v>15</v>
      </c>
      <c r="D9" s="148" t="s">
        <v>16</v>
      </c>
      <c r="E9" s="150" t="s">
        <v>17</v>
      </c>
      <c r="F9" s="151" t="s">
        <v>22</v>
      </c>
      <c r="G9" s="152" t="s">
        <v>18</v>
      </c>
      <c r="H9" s="153" t="s">
        <v>19</v>
      </c>
      <c r="I9" s="154" t="s">
        <v>28</v>
      </c>
      <c r="J9" s="150" t="s">
        <v>573</v>
      </c>
      <c r="K9" s="152" t="s">
        <v>23</v>
      </c>
      <c r="L9" s="155" t="s">
        <v>24</v>
      </c>
    </row>
    <row r="10" spans="1:12" s="53" customFormat="1" ht="14.25" customHeight="1" thickBot="1">
      <c r="A10" s="156">
        <v>1</v>
      </c>
      <c r="B10" s="156">
        <v>2</v>
      </c>
      <c r="C10" s="156">
        <v>3</v>
      </c>
      <c r="D10" s="156">
        <v>4</v>
      </c>
      <c r="E10" s="157">
        <v>5</v>
      </c>
      <c r="F10" s="158">
        <v>6</v>
      </c>
      <c r="G10" s="159" t="s">
        <v>33</v>
      </c>
      <c r="H10" s="160" t="s">
        <v>34</v>
      </c>
      <c r="I10" s="161">
        <v>9</v>
      </c>
      <c r="J10" s="477">
        <v>10</v>
      </c>
      <c r="K10" s="478">
        <v>11</v>
      </c>
      <c r="L10" s="479">
        <v>12</v>
      </c>
    </row>
    <row r="11" spans="1:12" ht="34.5" customHeight="1" thickTop="1">
      <c r="A11" s="418" t="s">
        <v>411</v>
      </c>
      <c r="B11" s="100">
        <v>1</v>
      </c>
      <c r="C11" s="383">
        <v>1000</v>
      </c>
      <c r="D11" s="383" t="s">
        <v>0</v>
      </c>
      <c r="E11" s="35"/>
      <c r="F11" s="86">
        <f>E11*9.5%</f>
        <v>0</v>
      </c>
      <c r="G11" s="206">
        <f>E11+F11</f>
        <v>0</v>
      </c>
      <c r="H11" s="284">
        <f>G11*C11</f>
        <v>0</v>
      </c>
      <c r="I11" s="112"/>
      <c r="J11" s="144"/>
      <c r="K11" s="493">
        <f>(J11*E11)/B11</f>
        <v>0</v>
      </c>
      <c r="L11" s="83"/>
    </row>
    <row r="12" spans="1:12" ht="34.5" customHeight="1">
      <c r="A12" s="418" t="s">
        <v>412</v>
      </c>
      <c r="B12" s="84">
        <v>1</v>
      </c>
      <c r="C12" s="383">
        <v>2000</v>
      </c>
      <c r="D12" s="383" t="s">
        <v>0</v>
      </c>
      <c r="E12" s="34"/>
      <c r="F12" s="86">
        <f>E12*9.5%</f>
        <v>0</v>
      </c>
      <c r="G12" s="206">
        <f>E12+F12</f>
        <v>0</v>
      </c>
      <c r="H12" s="284">
        <f>G12*C12</f>
        <v>0</v>
      </c>
      <c r="I12" s="112"/>
      <c r="J12" s="144"/>
      <c r="K12" s="493">
        <f>(J12*E12)/B12</f>
        <v>0</v>
      </c>
      <c r="L12" s="83"/>
    </row>
    <row r="13" spans="1:12" ht="34.5" customHeight="1">
      <c r="A13" s="418" t="s">
        <v>413</v>
      </c>
      <c r="B13" s="84">
        <v>1</v>
      </c>
      <c r="C13" s="383">
        <v>50</v>
      </c>
      <c r="D13" s="383" t="s">
        <v>8</v>
      </c>
      <c r="E13" s="34"/>
      <c r="F13" s="86">
        <f>E13*9.5%</f>
        <v>0</v>
      </c>
      <c r="G13" s="206">
        <f>E13+F13</f>
        <v>0</v>
      </c>
      <c r="H13" s="284">
        <f>G13*C13</f>
        <v>0</v>
      </c>
      <c r="I13" s="112"/>
      <c r="J13" s="144"/>
      <c r="K13" s="493">
        <f>(J13*E13)/B13</f>
        <v>0</v>
      </c>
      <c r="L13" s="83"/>
    </row>
    <row r="14" spans="1:12" ht="34.5" customHeight="1">
      <c r="A14" s="418" t="s">
        <v>414</v>
      </c>
      <c r="B14" s="84">
        <v>1</v>
      </c>
      <c r="C14" s="383">
        <v>50</v>
      </c>
      <c r="D14" s="383" t="s">
        <v>8</v>
      </c>
      <c r="E14" s="34"/>
      <c r="F14" s="86">
        <f>E14*9.5%</f>
        <v>0</v>
      </c>
      <c r="G14" s="206">
        <f>E14+F14</f>
        <v>0</v>
      </c>
      <c r="H14" s="284">
        <f>G14*C14</f>
        <v>0</v>
      </c>
      <c r="I14" s="112"/>
      <c r="J14" s="144"/>
      <c r="K14" s="493">
        <f>(J14*E14)/B14</f>
        <v>0</v>
      </c>
      <c r="L14" s="83"/>
    </row>
    <row r="15" spans="1:12" ht="29.25" customHeight="1">
      <c r="A15" s="785" t="s">
        <v>309</v>
      </c>
      <c r="B15" s="786"/>
      <c r="C15" s="786"/>
      <c r="D15" s="44"/>
      <c r="E15" s="14"/>
      <c r="F15" s="76"/>
      <c r="G15" s="44"/>
      <c r="H15" s="102">
        <f>SUM(H11:H14)</f>
        <v>0</v>
      </c>
      <c r="I15" s="240"/>
      <c r="J15" s="240"/>
      <c r="K15" s="240"/>
      <c r="L15" s="83"/>
    </row>
    <row r="16" spans="1:12">
      <c r="A16" s="170"/>
      <c r="B16" s="170"/>
      <c r="C16" s="170"/>
      <c r="D16" s="65"/>
      <c r="E16" s="65"/>
      <c r="F16" s="275"/>
      <c r="G16" s="65"/>
    </row>
    <row r="18" spans="1:12" ht="13.5" thickBot="1"/>
    <row r="19" spans="1:12" ht="23.25" customHeight="1" thickBot="1">
      <c r="A19" s="762" t="s">
        <v>12</v>
      </c>
      <c r="B19" s="762"/>
      <c r="C19" s="762"/>
      <c r="D19" s="762"/>
      <c r="E19" s="763">
        <f>E21-(E21*0.086758)</f>
        <v>0</v>
      </c>
      <c r="F19" s="799"/>
      <c r="G19" s="15" t="s">
        <v>6</v>
      </c>
    </row>
    <row r="20" spans="1:12" ht="16.5" thickBot="1">
      <c r="B20" s="15"/>
      <c r="D20" s="17"/>
      <c r="E20" s="92"/>
      <c r="F20" s="92"/>
    </row>
    <row r="21" spans="1:12" ht="25.5" customHeight="1" thickBot="1">
      <c r="A21" s="765" t="s">
        <v>13</v>
      </c>
      <c r="B21" s="765"/>
      <c r="C21" s="765"/>
      <c r="D21" s="765"/>
      <c r="E21" s="763">
        <f>H15</f>
        <v>0</v>
      </c>
      <c r="F21" s="799"/>
      <c r="G21" s="15" t="s">
        <v>6</v>
      </c>
    </row>
    <row r="22" spans="1:12">
      <c r="A22" s="349"/>
      <c r="B22" s="349"/>
      <c r="C22" s="349"/>
      <c r="D22" s="349"/>
      <c r="E22" s="352"/>
      <c r="F22" s="352"/>
    </row>
    <row r="23" spans="1:12">
      <c r="A23" s="349"/>
      <c r="B23" s="349"/>
      <c r="C23" s="349"/>
      <c r="D23" s="349"/>
      <c r="E23" s="352"/>
      <c r="F23" s="352"/>
    </row>
    <row r="24" spans="1:12">
      <c r="A24" s="349"/>
      <c r="B24" s="349"/>
      <c r="C24" s="349"/>
      <c r="D24" s="349"/>
      <c r="E24" s="352"/>
      <c r="F24" s="352"/>
    </row>
    <row r="25" spans="1:12">
      <c r="A25" s="173"/>
      <c r="B25" s="173"/>
      <c r="C25" s="173"/>
      <c r="D25" s="173"/>
      <c r="E25" s="173"/>
      <c r="F25" s="173"/>
      <c r="G25" s="173"/>
    </row>
    <row r="26" spans="1:12" s="169" customFormat="1" ht="15" customHeight="1">
      <c r="A26" s="760" t="s">
        <v>3</v>
      </c>
      <c r="B26" s="760"/>
      <c r="C26" s="760"/>
      <c r="D26" s="760"/>
      <c r="E26" s="760"/>
      <c r="F26" s="760"/>
      <c r="G26" s="760"/>
      <c r="H26" s="760"/>
      <c r="I26" s="760"/>
      <c r="J26" s="760"/>
      <c r="K26" s="760"/>
    </row>
    <row r="27" spans="1:12" s="169" customFormat="1">
      <c r="A27" s="197"/>
      <c r="B27" s="198"/>
      <c r="C27" s="197"/>
      <c r="D27" s="197"/>
      <c r="E27" s="197"/>
      <c r="F27" s="197"/>
      <c r="G27" s="197"/>
      <c r="H27" s="197"/>
      <c r="I27" s="197"/>
      <c r="J27" s="21"/>
      <c r="K27" s="21"/>
    </row>
    <row r="28" spans="1:12" ht="15" customHeight="1">
      <c r="A28" s="18" t="s">
        <v>1</v>
      </c>
      <c r="B28" s="351"/>
      <c r="C28" s="18"/>
      <c r="D28" s="18"/>
      <c r="E28" s="19"/>
      <c r="F28" s="19"/>
      <c r="G28" s="18"/>
      <c r="H28" s="18"/>
      <c r="I28" s="18"/>
      <c r="J28" s="761"/>
      <c r="K28" s="761"/>
    </row>
    <row r="29" spans="1:12">
      <c r="A29" s="18"/>
      <c r="B29" s="351"/>
      <c r="C29" s="18"/>
      <c r="D29" s="18"/>
      <c r="E29" s="19"/>
      <c r="F29" s="19"/>
      <c r="G29" s="18"/>
      <c r="H29" s="18"/>
      <c r="I29" s="18"/>
      <c r="J29" s="18"/>
      <c r="K29" s="18"/>
    </row>
    <row r="30" spans="1:12">
      <c r="A30" s="18" t="s">
        <v>2</v>
      </c>
      <c r="B30" s="351"/>
      <c r="C30" s="18"/>
      <c r="D30" s="18"/>
      <c r="E30" s="19"/>
      <c r="F30" s="19"/>
      <c r="G30" s="18"/>
      <c r="H30" s="18"/>
      <c r="I30" s="21"/>
      <c r="J30" s="98"/>
      <c r="K30" s="98"/>
      <c r="L30" s="169"/>
    </row>
    <row r="31" spans="1:12">
      <c r="A31" s="18"/>
      <c r="B31" s="351"/>
      <c r="C31" s="18"/>
      <c r="D31" s="18"/>
      <c r="E31" s="19"/>
      <c r="F31" s="19"/>
      <c r="G31" s="18"/>
      <c r="H31" s="18"/>
      <c r="I31" s="21"/>
      <c r="J31" s="135"/>
      <c r="K31" s="135"/>
      <c r="L31" s="169"/>
    </row>
    <row r="32" spans="1:12">
      <c r="B32" s="348"/>
      <c r="E32" s="17"/>
      <c r="F32" s="17"/>
      <c r="I32" s="169"/>
      <c r="J32" s="201"/>
      <c r="K32" s="201"/>
      <c r="L32" s="169"/>
    </row>
    <row r="35" spans="1:12" s="25" customFormat="1" ht="34.5" customHeight="1">
      <c r="A35" s="828" t="s">
        <v>589</v>
      </c>
      <c r="B35" s="835"/>
      <c r="C35" s="835"/>
      <c r="D35" s="835"/>
      <c r="E35" s="835"/>
      <c r="F35" s="835"/>
      <c r="G35" s="835"/>
      <c r="H35" s="835"/>
      <c r="I35" s="835"/>
      <c r="J35" s="835"/>
      <c r="K35" s="835"/>
    </row>
    <row r="36" spans="1:12" s="25" customFormat="1" ht="19.5" customHeight="1">
      <c r="A36" s="350"/>
      <c r="B36" s="69"/>
      <c r="C36" s="15"/>
      <c r="D36" s="15"/>
      <c r="E36" s="15"/>
      <c r="F36" s="17"/>
      <c r="G36" s="17"/>
      <c r="H36" s="17"/>
      <c r="I36" s="17"/>
      <c r="J36" s="24"/>
    </row>
    <row r="37" spans="1:12" s="26" customFormat="1" ht="10.5" customHeight="1">
      <c r="A37" s="476"/>
      <c r="B37" s="69"/>
      <c r="C37" s="15"/>
      <c r="D37" s="15"/>
      <c r="E37" s="15"/>
      <c r="F37" s="17"/>
      <c r="G37" s="17"/>
      <c r="H37" s="17"/>
      <c r="I37" s="17"/>
      <c r="J37" s="24"/>
      <c r="K37" s="25"/>
    </row>
    <row r="38" spans="1:12" s="26" customFormat="1" ht="15.75">
      <c r="A38" s="27" t="s">
        <v>25</v>
      </c>
      <c r="B38" s="70"/>
      <c r="C38" s="28"/>
      <c r="D38" s="28"/>
      <c r="E38" s="28"/>
      <c r="F38" s="28"/>
      <c r="G38" s="28"/>
      <c r="H38" s="29"/>
      <c r="I38" s="29"/>
    </row>
    <row r="39" spans="1:12" s="26" customFormat="1" ht="43.5" customHeight="1">
      <c r="A39" s="776" t="s">
        <v>222</v>
      </c>
      <c r="B39" s="776"/>
      <c r="C39" s="776"/>
      <c r="D39" s="779" t="s">
        <v>27</v>
      </c>
      <c r="E39" s="779"/>
      <c r="F39" s="779"/>
      <c r="G39" s="779"/>
      <c r="H39" s="779"/>
      <c r="I39" s="779"/>
      <c r="J39" s="779"/>
      <c r="K39" s="779"/>
    </row>
    <row r="40" spans="1:12" s="26" customFormat="1" ht="28.5" customHeight="1">
      <c r="A40" s="773" t="s">
        <v>223</v>
      </c>
      <c r="B40" s="773"/>
      <c r="C40" s="773"/>
      <c r="D40" s="776" t="s">
        <v>29</v>
      </c>
      <c r="E40" s="776"/>
      <c r="F40" s="776"/>
      <c r="G40" s="776"/>
      <c r="H40" s="776"/>
      <c r="I40" s="776"/>
      <c r="J40" s="776"/>
      <c r="K40" s="776"/>
    </row>
    <row r="41" spans="1:12" s="26" customFormat="1" ht="51.75" customHeight="1">
      <c r="A41" s="773" t="s">
        <v>608</v>
      </c>
      <c r="B41" s="773"/>
      <c r="C41" s="773"/>
      <c r="D41" s="773" t="s">
        <v>605</v>
      </c>
      <c r="E41" s="773"/>
      <c r="F41" s="773"/>
      <c r="G41" s="773"/>
      <c r="H41" s="773"/>
      <c r="I41" s="773"/>
      <c r="J41" s="773"/>
      <c r="K41" s="773"/>
    </row>
    <row r="42" spans="1:12" s="26" customFormat="1" ht="27" customHeight="1">
      <c r="A42" s="773" t="s">
        <v>634</v>
      </c>
      <c r="B42" s="773"/>
      <c r="C42" s="773"/>
      <c r="D42" s="822" t="s">
        <v>224</v>
      </c>
      <c r="E42" s="823"/>
      <c r="F42" s="823"/>
      <c r="G42" s="823"/>
      <c r="H42" s="823"/>
      <c r="I42" s="823"/>
      <c r="J42" s="823"/>
      <c r="K42" s="824"/>
    </row>
    <row r="43" spans="1:12" s="26" customFormat="1" ht="14.25" customHeight="1">
      <c r="A43" s="30"/>
      <c r="B43" s="71"/>
      <c r="C43" s="30"/>
      <c r="D43" s="30"/>
      <c r="E43" s="30"/>
      <c r="F43" s="30"/>
      <c r="G43" s="30"/>
      <c r="H43" s="30"/>
      <c r="I43" s="30"/>
    </row>
    <row r="44" spans="1:12" s="26" customFormat="1" ht="14.25" customHeight="1">
      <c r="A44" s="31" t="s">
        <v>26</v>
      </c>
      <c r="B44" s="72"/>
      <c r="C44" s="32"/>
      <c r="D44" s="32"/>
      <c r="E44" s="32"/>
      <c r="F44" s="32"/>
      <c r="G44" s="32"/>
      <c r="H44" s="33"/>
      <c r="I44" s="33"/>
    </row>
    <row r="45" spans="1:12" ht="130.5" customHeight="1">
      <c r="A45" s="148" t="s">
        <v>14</v>
      </c>
      <c r="B45" s="149" t="s">
        <v>144</v>
      </c>
      <c r="C45" s="148" t="s">
        <v>15</v>
      </c>
      <c r="D45" s="148" t="s">
        <v>16</v>
      </c>
      <c r="E45" s="150" t="s">
        <v>17</v>
      </c>
      <c r="F45" s="151" t="s">
        <v>22</v>
      </c>
      <c r="G45" s="152" t="s">
        <v>231</v>
      </c>
      <c r="H45" s="153" t="s">
        <v>19</v>
      </c>
      <c r="I45" s="154" t="s">
        <v>28</v>
      </c>
      <c r="J45" s="150" t="s">
        <v>625</v>
      </c>
      <c r="K45" s="152" t="s">
        <v>23</v>
      </c>
      <c r="L45" s="155" t="s">
        <v>24</v>
      </c>
    </row>
    <row r="46" spans="1:12" s="53" customFormat="1" ht="14.25" customHeight="1" thickBot="1">
      <c r="A46" s="156">
        <v>1</v>
      </c>
      <c r="B46" s="156">
        <v>2</v>
      </c>
      <c r="C46" s="156">
        <v>3</v>
      </c>
      <c r="D46" s="156">
        <v>4</v>
      </c>
      <c r="E46" s="157">
        <v>5</v>
      </c>
      <c r="F46" s="158">
        <v>6</v>
      </c>
      <c r="G46" s="159" t="s">
        <v>33</v>
      </c>
      <c r="H46" s="160" t="s">
        <v>34</v>
      </c>
      <c r="I46" s="161">
        <v>9</v>
      </c>
      <c r="J46" s="162">
        <v>10</v>
      </c>
      <c r="K46" s="159">
        <v>11</v>
      </c>
      <c r="L46" s="163">
        <v>12</v>
      </c>
    </row>
    <row r="47" spans="1:12" ht="13.5" thickTop="1">
      <c r="A47" s="85" t="s">
        <v>30</v>
      </c>
      <c r="B47" s="99">
        <v>200</v>
      </c>
      <c r="C47" s="38">
        <v>50</v>
      </c>
      <c r="D47" s="100" t="s">
        <v>0</v>
      </c>
      <c r="E47" s="45">
        <v>2.1</v>
      </c>
      <c r="F47" s="45">
        <f>E47*9.5%</f>
        <v>0.19950000000000001</v>
      </c>
      <c r="G47" s="86">
        <f>E47+F47</f>
        <v>2.2995000000000001</v>
      </c>
      <c r="H47" s="46">
        <f>C47*G47</f>
        <v>114.97500000000001</v>
      </c>
      <c r="I47" s="89" t="s">
        <v>225</v>
      </c>
      <c r="J47" s="164">
        <v>220</v>
      </c>
      <c r="K47" s="96">
        <f>(J47*E47)/B47</f>
        <v>2.31</v>
      </c>
      <c r="L47" s="165"/>
    </row>
    <row r="48" spans="1:12">
      <c r="A48" s="88" t="s">
        <v>31</v>
      </c>
      <c r="B48" s="68">
        <v>1</v>
      </c>
      <c r="C48" s="84">
        <v>80</v>
      </c>
      <c r="D48" s="37" t="s">
        <v>7</v>
      </c>
      <c r="E48" s="109">
        <v>7.8</v>
      </c>
      <c r="F48" s="109">
        <f>E48*9.5%</f>
        <v>0.74099999999999999</v>
      </c>
      <c r="G48" s="22">
        <f>E48+F48</f>
        <v>8.5410000000000004</v>
      </c>
      <c r="H48" s="23">
        <f>G48*C48</f>
        <v>683.28</v>
      </c>
      <c r="I48" s="179" t="s">
        <v>226</v>
      </c>
      <c r="J48" s="180">
        <v>1</v>
      </c>
      <c r="K48" s="96">
        <f>(J48*E48)/B48</f>
        <v>7.8</v>
      </c>
      <c r="L48" s="12" t="s">
        <v>35</v>
      </c>
    </row>
    <row r="49" spans="1:12">
      <c r="A49" s="88" t="s">
        <v>32</v>
      </c>
      <c r="B49" s="101">
        <v>1</v>
      </c>
      <c r="C49" s="37">
        <v>200</v>
      </c>
      <c r="D49" s="37" t="s">
        <v>8</v>
      </c>
      <c r="E49" s="109">
        <v>1.5</v>
      </c>
      <c r="F49" s="45">
        <f>E49*9.5%</f>
        <v>0.14250000000000002</v>
      </c>
      <c r="G49" s="86">
        <f>E49+F49</f>
        <v>1.6425000000000001</v>
      </c>
      <c r="H49" s="46">
        <f>C49*G49</f>
        <v>328.5</v>
      </c>
      <c r="I49" s="181" t="s">
        <v>227</v>
      </c>
      <c r="J49" s="180">
        <v>1</v>
      </c>
      <c r="K49" s="96">
        <f>(J49*E49)/B49</f>
        <v>1.5</v>
      </c>
      <c r="L49" s="12"/>
    </row>
    <row r="50" spans="1:12">
      <c r="B50" s="475"/>
      <c r="E50" s="17"/>
      <c r="F50" s="17"/>
      <c r="H50" s="16"/>
    </row>
    <row r="51" spans="1:12">
      <c r="B51" s="244"/>
    </row>
  </sheetData>
  <sheetProtection selectLockedCells="1"/>
  <mergeCells count="20">
    <mergeCell ref="D40:K40"/>
    <mergeCell ref="A41:C41"/>
    <mergeCell ref="D41:K41"/>
    <mergeCell ref="A42:C42"/>
    <mergeCell ref="D42:K42"/>
    <mergeCell ref="A40:C40"/>
    <mergeCell ref="A19:D19"/>
    <mergeCell ref="E19:F19"/>
    <mergeCell ref="A2:C2"/>
    <mergeCell ref="A4:C4"/>
    <mergeCell ref="A5:L5"/>
    <mergeCell ref="A7:L7"/>
    <mergeCell ref="A15:C15"/>
    <mergeCell ref="A21:D21"/>
    <mergeCell ref="E21:F21"/>
    <mergeCell ref="A26:K26"/>
    <mergeCell ref="J28:K28"/>
    <mergeCell ref="A39:C39"/>
    <mergeCell ref="D39:K39"/>
    <mergeCell ref="A35:K35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M51"/>
  <sheetViews>
    <sheetView workbookViewId="0">
      <selection activeCell="H20" sqref="H20"/>
    </sheetView>
  </sheetViews>
  <sheetFormatPr defaultColWidth="9.140625" defaultRowHeight="12.75"/>
  <cols>
    <col min="1" max="1" width="51.28515625" style="53" customWidth="1"/>
    <col min="2" max="2" width="9.140625" style="312" customWidth="1"/>
    <col min="3" max="3" width="8.85546875" style="15" customWidth="1"/>
    <col min="4" max="4" width="8.7109375" style="15" customWidth="1"/>
    <col min="5" max="5" width="12.5703125" style="15" customWidth="1"/>
    <col min="6" max="6" width="9" style="16" customWidth="1"/>
    <col min="7" max="7" width="13.85546875" style="15" customWidth="1"/>
    <col min="8" max="8" width="16.28515625" style="15" customWidth="1"/>
    <col min="9" max="9" width="23.28515625" style="15" customWidth="1"/>
    <col min="10" max="10" width="14.5703125" style="15" customWidth="1"/>
    <col min="11" max="11" width="13.42578125" style="15" customWidth="1"/>
    <col min="12" max="12" width="15.140625" style="15" customWidth="1"/>
    <col min="13" max="16384" width="9.140625" style="15"/>
  </cols>
  <sheetData>
    <row r="1" spans="1:12">
      <c r="A1" s="6" t="s">
        <v>9</v>
      </c>
      <c r="B1" s="66"/>
      <c r="C1" s="7"/>
    </row>
    <row r="2" spans="1:12">
      <c r="A2" s="769" t="s">
        <v>281</v>
      </c>
      <c r="B2" s="770"/>
      <c r="C2" s="771"/>
    </row>
    <row r="3" spans="1:12">
      <c r="A3" s="8"/>
      <c r="B3" s="67"/>
      <c r="C3" s="9"/>
    </row>
    <row r="4" spans="1:12" ht="14.25">
      <c r="A4" s="783" t="s">
        <v>282</v>
      </c>
      <c r="B4" s="839"/>
      <c r="C4" s="784"/>
      <c r="D4" s="79"/>
      <c r="E4" s="79"/>
      <c r="F4" s="756"/>
      <c r="G4" s="79"/>
      <c r="H4" s="79"/>
      <c r="I4" s="79"/>
      <c r="J4" s="79"/>
      <c r="K4" s="79"/>
      <c r="L4" s="79"/>
    </row>
    <row r="5" spans="1:12" ht="15">
      <c r="A5" s="840" t="s">
        <v>5</v>
      </c>
      <c r="B5" s="840"/>
      <c r="C5" s="840"/>
      <c r="D5" s="840"/>
      <c r="E5" s="840"/>
      <c r="F5" s="840"/>
      <c r="G5" s="840"/>
      <c r="H5" s="840"/>
      <c r="I5" s="840"/>
      <c r="J5" s="840"/>
      <c r="K5" s="840"/>
      <c r="L5" s="840"/>
    </row>
    <row r="6" spans="1:12" ht="15">
      <c r="A6" s="757"/>
      <c r="B6" s="758"/>
      <c r="C6" s="759"/>
      <c r="D6" s="759"/>
      <c r="E6" s="759"/>
      <c r="F6" s="759"/>
      <c r="G6" s="759"/>
      <c r="H6" s="79"/>
      <c r="I6" s="79"/>
      <c r="J6" s="79"/>
      <c r="K6" s="79"/>
      <c r="L6" s="79"/>
    </row>
    <row r="7" spans="1:12" ht="15.75">
      <c r="A7" s="841" t="s">
        <v>1068</v>
      </c>
      <c r="B7" s="841"/>
      <c r="C7" s="841"/>
      <c r="D7" s="841"/>
      <c r="E7" s="841"/>
      <c r="F7" s="841"/>
      <c r="G7" s="841"/>
      <c r="H7" s="841"/>
      <c r="I7" s="841"/>
      <c r="J7" s="841"/>
      <c r="K7" s="841"/>
      <c r="L7" s="841"/>
    </row>
    <row r="8" spans="1:12" ht="18">
      <c r="A8" s="252"/>
      <c r="B8" s="374"/>
      <c r="C8" s="252"/>
      <c r="D8" s="252"/>
      <c r="E8" s="252"/>
      <c r="F8" s="252"/>
      <c r="G8" s="252"/>
      <c r="H8" s="252"/>
      <c r="I8" s="252"/>
      <c r="J8" s="252"/>
      <c r="K8" s="252"/>
      <c r="L8" s="252"/>
    </row>
    <row r="9" spans="1:12" ht="126" customHeight="1">
      <c r="A9" s="148" t="s">
        <v>14</v>
      </c>
      <c r="B9" s="149" t="s">
        <v>144</v>
      </c>
      <c r="C9" s="148" t="s">
        <v>15</v>
      </c>
      <c r="D9" s="148" t="s">
        <v>16</v>
      </c>
      <c r="E9" s="150" t="s">
        <v>17</v>
      </c>
      <c r="F9" s="151" t="s">
        <v>22</v>
      </c>
      <c r="G9" s="152" t="s">
        <v>18</v>
      </c>
      <c r="H9" s="153" t="s">
        <v>19</v>
      </c>
      <c r="I9" s="154" t="s">
        <v>28</v>
      </c>
      <c r="J9" s="150" t="s">
        <v>615</v>
      </c>
      <c r="K9" s="152" t="s">
        <v>23</v>
      </c>
      <c r="L9" s="155" t="s">
        <v>24</v>
      </c>
    </row>
    <row r="10" spans="1:12" s="53" customFormat="1" ht="14.25" customHeight="1" thickBot="1">
      <c r="A10" s="156">
        <v>1</v>
      </c>
      <c r="B10" s="156">
        <v>2</v>
      </c>
      <c r="C10" s="156">
        <v>3</v>
      </c>
      <c r="D10" s="156">
        <v>4</v>
      </c>
      <c r="E10" s="157">
        <v>5</v>
      </c>
      <c r="F10" s="158">
        <v>6</v>
      </c>
      <c r="G10" s="159" t="s">
        <v>33</v>
      </c>
      <c r="H10" s="160" t="s">
        <v>34</v>
      </c>
      <c r="I10" s="161">
        <v>9</v>
      </c>
      <c r="J10" s="477">
        <v>10</v>
      </c>
      <c r="K10" s="478">
        <v>11</v>
      </c>
      <c r="L10" s="479">
        <v>12</v>
      </c>
    </row>
    <row r="11" spans="1:12" ht="54" customHeight="1" thickTop="1">
      <c r="A11" s="2" t="s">
        <v>171</v>
      </c>
      <c r="B11" s="84">
        <v>1</v>
      </c>
      <c r="C11" s="11">
        <v>500</v>
      </c>
      <c r="D11" s="12" t="s">
        <v>8</v>
      </c>
      <c r="E11" s="34"/>
      <c r="F11" s="86">
        <f t="shared" ref="F11:F19" si="0">E11*9.5%</f>
        <v>0</v>
      </c>
      <c r="G11" s="221">
        <f t="shared" ref="G11:G19" si="1">E11+F11</f>
        <v>0</v>
      </c>
      <c r="H11" s="207">
        <f t="shared" ref="H11:H19" si="2">G11*C11</f>
        <v>0</v>
      </c>
      <c r="I11" s="112"/>
      <c r="J11" s="144"/>
      <c r="K11" s="493">
        <f t="shared" ref="K11:K19" si="3">(J11*E11)/B11</f>
        <v>0</v>
      </c>
      <c r="L11" s="83"/>
    </row>
    <row r="12" spans="1:12" ht="54" customHeight="1">
      <c r="A12" s="2" t="s">
        <v>639</v>
      </c>
      <c r="B12" s="84">
        <v>10</v>
      </c>
      <c r="C12" s="11">
        <v>20</v>
      </c>
      <c r="D12" s="12" t="s">
        <v>8</v>
      </c>
      <c r="E12" s="34"/>
      <c r="F12" s="86">
        <f t="shared" ref="F12" si="4">E12*9.5%</f>
        <v>0</v>
      </c>
      <c r="G12" s="221">
        <f t="shared" ref="G12" si="5">E12+F12</f>
        <v>0</v>
      </c>
      <c r="H12" s="207">
        <f t="shared" ref="H12" si="6">G12*C12</f>
        <v>0</v>
      </c>
      <c r="I12" s="112"/>
      <c r="J12" s="144"/>
      <c r="K12" s="493">
        <f t="shared" si="3"/>
        <v>0</v>
      </c>
      <c r="L12" s="83"/>
    </row>
    <row r="13" spans="1:12" ht="57.75" customHeight="1">
      <c r="A13" s="2" t="s">
        <v>122</v>
      </c>
      <c r="B13" s="84">
        <v>1</v>
      </c>
      <c r="C13" s="11">
        <v>50</v>
      </c>
      <c r="D13" s="12" t="s">
        <v>8</v>
      </c>
      <c r="E13" s="34"/>
      <c r="F13" s="86">
        <f t="shared" si="0"/>
        <v>0</v>
      </c>
      <c r="G13" s="221">
        <f t="shared" si="1"/>
        <v>0</v>
      </c>
      <c r="H13" s="207">
        <f t="shared" si="2"/>
        <v>0</v>
      </c>
      <c r="I13" s="112"/>
      <c r="J13" s="144"/>
      <c r="K13" s="493">
        <f t="shared" si="3"/>
        <v>0</v>
      </c>
      <c r="L13" s="83"/>
    </row>
    <row r="14" spans="1:12" ht="57.75" customHeight="1">
      <c r="A14" s="2" t="s">
        <v>911</v>
      </c>
      <c r="B14" s="84">
        <v>1</v>
      </c>
      <c r="C14" s="11">
        <v>50</v>
      </c>
      <c r="D14" s="12" t="s">
        <v>8</v>
      </c>
      <c r="E14" s="34"/>
      <c r="F14" s="86">
        <f t="shared" ref="F14" si="7">E14*9.5%</f>
        <v>0</v>
      </c>
      <c r="G14" s="221">
        <f t="shared" ref="G14" si="8">E14+F14</f>
        <v>0</v>
      </c>
      <c r="H14" s="207">
        <f t="shared" ref="H14" si="9">G14*C14</f>
        <v>0</v>
      </c>
      <c r="I14" s="112"/>
      <c r="J14" s="144"/>
      <c r="K14" s="493">
        <f t="shared" ref="K14" si="10">(J14*E14)/B14</f>
        <v>0</v>
      </c>
      <c r="L14" s="83"/>
    </row>
    <row r="15" spans="1:12" ht="24.75" customHeight="1">
      <c r="A15" s="2" t="s">
        <v>321</v>
      </c>
      <c r="B15" s="84">
        <v>250</v>
      </c>
      <c r="C15" s="11">
        <v>2</v>
      </c>
      <c r="D15" s="12" t="s">
        <v>0</v>
      </c>
      <c r="E15" s="34"/>
      <c r="F15" s="86">
        <f t="shared" si="0"/>
        <v>0</v>
      </c>
      <c r="G15" s="221">
        <f t="shared" si="1"/>
        <v>0</v>
      </c>
      <c r="H15" s="207">
        <f t="shared" si="2"/>
        <v>0</v>
      </c>
      <c r="I15" s="112"/>
      <c r="J15" s="144"/>
      <c r="K15" s="493">
        <f t="shared" si="3"/>
        <v>0</v>
      </c>
      <c r="L15" s="83"/>
    </row>
    <row r="16" spans="1:12" ht="57" customHeight="1">
      <c r="A16" s="2" t="s">
        <v>561</v>
      </c>
      <c r="B16" s="37">
        <v>600</v>
      </c>
      <c r="C16" s="117">
        <v>50</v>
      </c>
      <c r="D16" s="12" t="s">
        <v>0</v>
      </c>
      <c r="E16" s="34"/>
      <c r="F16" s="86">
        <f t="shared" si="0"/>
        <v>0</v>
      </c>
      <c r="G16" s="206">
        <f t="shared" si="1"/>
        <v>0</v>
      </c>
      <c r="H16" s="207">
        <f t="shared" si="2"/>
        <v>0</v>
      </c>
      <c r="I16" s="112"/>
      <c r="J16" s="144"/>
      <c r="K16" s="493">
        <f t="shared" si="3"/>
        <v>0</v>
      </c>
      <c r="L16" s="83"/>
    </row>
    <row r="17" spans="1:12" ht="36.75" customHeight="1">
      <c r="A17" s="2" t="s">
        <v>322</v>
      </c>
      <c r="B17" s="84">
        <v>250</v>
      </c>
      <c r="C17" s="11">
        <v>80</v>
      </c>
      <c r="D17" s="12" t="s">
        <v>0</v>
      </c>
      <c r="E17" s="34"/>
      <c r="F17" s="86">
        <f t="shared" si="0"/>
        <v>0</v>
      </c>
      <c r="G17" s="221">
        <f t="shared" si="1"/>
        <v>0</v>
      </c>
      <c r="H17" s="207">
        <f t="shared" si="2"/>
        <v>0</v>
      </c>
      <c r="I17" s="112"/>
      <c r="J17" s="144"/>
      <c r="K17" s="493">
        <f t="shared" si="3"/>
        <v>0</v>
      </c>
      <c r="L17" s="83"/>
    </row>
    <row r="18" spans="1:12" ht="27" customHeight="1">
      <c r="A18" s="2" t="s">
        <v>174</v>
      </c>
      <c r="B18" s="283">
        <v>3.7</v>
      </c>
      <c r="C18" s="11">
        <v>37</v>
      </c>
      <c r="D18" s="12" t="s">
        <v>8</v>
      </c>
      <c r="E18" s="34"/>
      <c r="F18" s="86">
        <f t="shared" si="0"/>
        <v>0</v>
      </c>
      <c r="G18" s="221">
        <f t="shared" si="1"/>
        <v>0</v>
      </c>
      <c r="H18" s="207">
        <f t="shared" si="2"/>
        <v>0</v>
      </c>
      <c r="I18" s="112"/>
      <c r="J18" s="144"/>
      <c r="K18" s="493">
        <f t="shared" si="3"/>
        <v>0</v>
      </c>
      <c r="L18" s="83"/>
    </row>
    <row r="19" spans="1:12" ht="27.75" customHeight="1">
      <c r="A19" s="1" t="s">
        <v>175</v>
      </c>
      <c r="B19" s="100">
        <v>350</v>
      </c>
      <c r="C19" s="87">
        <v>20</v>
      </c>
      <c r="D19" s="165" t="s">
        <v>0</v>
      </c>
      <c r="E19" s="35"/>
      <c r="F19" s="86">
        <f t="shared" si="0"/>
        <v>0</v>
      </c>
      <c r="G19" s="221">
        <f t="shared" si="1"/>
        <v>0</v>
      </c>
      <c r="H19" s="207">
        <f t="shared" si="2"/>
        <v>0</v>
      </c>
      <c r="I19" s="111"/>
      <c r="J19" s="144"/>
      <c r="K19" s="493">
        <f t="shared" si="3"/>
        <v>0</v>
      </c>
      <c r="L19" s="83"/>
    </row>
    <row r="20" spans="1:12" ht="26.25" customHeight="1">
      <c r="A20" s="842" t="s">
        <v>309</v>
      </c>
      <c r="B20" s="843"/>
      <c r="C20" s="843"/>
      <c r="D20" s="44"/>
      <c r="E20" s="14"/>
      <c r="F20" s="76"/>
      <c r="G20" s="273"/>
      <c r="H20" s="274">
        <f>SUM(H11:H19)</f>
        <v>0</v>
      </c>
      <c r="I20" s="273"/>
      <c r="J20" s="240"/>
      <c r="K20" s="240"/>
      <c r="L20" s="83"/>
    </row>
    <row r="21" spans="1:12" ht="26.25" customHeight="1">
      <c r="A21" s="170"/>
      <c r="B21" s="170"/>
      <c r="C21" s="170"/>
      <c r="D21" s="65"/>
      <c r="E21" s="82"/>
      <c r="F21" s="60"/>
      <c r="G21" s="311"/>
      <c r="H21" s="311"/>
      <c r="I21" s="311"/>
      <c r="J21" s="169"/>
      <c r="K21" s="169"/>
      <c r="L21" s="169"/>
    </row>
    <row r="22" spans="1:12" ht="18.75" customHeight="1" thickBot="1"/>
    <row r="23" spans="1:12" ht="25.5" customHeight="1" thickBot="1">
      <c r="A23" s="762" t="s">
        <v>12</v>
      </c>
      <c r="B23" s="762"/>
      <c r="C23" s="762"/>
      <c r="D23" s="762"/>
      <c r="E23" s="763">
        <f>E25-(E25*0.086758)</f>
        <v>0</v>
      </c>
      <c r="F23" s="799"/>
      <c r="G23" s="15" t="s">
        <v>6</v>
      </c>
    </row>
    <row r="24" spans="1:12" ht="16.5" thickBot="1">
      <c r="B24" s="51"/>
      <c r="D24" s="17"/>
      <c r="E24" s="92"/>
      <c r="F24" s="92"/>
    </row>
    <row r="25" spans="1:12" ht="25.5" customHeight="1" thickBot="1">
      <c r="A25" s="765" t="s">
        <v>13</v>
      </c>
      <c r="B25" s="765"/>
      <c r="C25" s="765"/>
      <c r="D25" s="765"/>
      <c r="E25" s="763">
        <f>H20</f>
        <v>0</v>
      </c>
      <c r="F25" s="799"/>
      <c r="G25" s="15" t="s">
        <v>6</v>
      </c>
    </row>
    <row r="26" spans="1:12">
      <c r="A26" s="372"/>
      <c r="B26" s="51"/>
      <c r="C26" s="370"/>
      <c r="D26" s="370"/>
      <c r="E26" s="54"/>
      <c r="F26" s="54"/>
    </row>
    <row r="27" spans="1:12">
      <c r="A27" s="372"/>
      <c r="B27" s="51"/>
      <c r="C27" s="370"/>
      <c r="D27" s="370"/>
      <c r="E27" s="54"/>
      <c r="F27" s="54"/>
    </row>
    <row r="28" spans="1:12">
      <c r="A28" s="313"/>
      <c r="B28" s="314"/>
      <c r="C28" s="259"/>
      <c r="D28" s="259"/>
      <c r="E28" s="259"/>
      <c r="F28" s="259"/>
      <c r="G28" s="259"/>
    </row>
    <row r="29" spans="1:12" s="169" customFormat="1" ht="15" customHeight="1">
      <c r="A29" s="793" t="s">
        <v>3</v>
      </c>
      <c r="B29" s="793"/>
      <c r="C29" s="793"/>
      <c r="D29" s="793"/>
      <c r="E29" s="793"/>
      <c r="F29" s="793"/>
      <c r="G29" s="793"/>
      <c r="H29" s="793"/>
      <c r="I29" s="793"/>
      <c r="J29" s="793"/>
      <c r="K29" s="793"/>
      <c r="L29" s="21"/>
    </row>
    <row r="30" spans="1:12" s="169" customFormat="1">
      <c r="A30" s="197"/>
      <c r="B30" s="198"/>
      <c r="C30" s="197"/>
      <c r="D30" s="197"/>
      <c r="E30" s="197"/>
      <c r="F30" s="197"/>
      <c r="G30" s="197"/>
      <c r="H30" s="197"/>
      <c r="I30" s="197"/>
      <c r="J30" s="21"/>
      <c r="K30" s="21"/>
      <c r="L30" s="21"/>
    </row>
    <row r="31" spans="1:12" ht="15" customHeight="1">
      <c r="A31" s="18" t="s">
        <v>1</v>
      </c>
      <c r="B31" s="373"/>
      <c r="C31" s="18"/>
      <c r="D31" s="18"/>
      <c r="E31" s="19"/>
      <c r="F31" s="19"/>
      <c r="G31" s="18"/>
      <c r="H31" s="18"/>
      <c r="I31" s="18"/>
      <c r="J31" s="761"/>
      <c r="K31" s="761"/>
      <c r="L31" s="18"/>
    </row>
    <row r="32" spans="1:12">
      <c r="A32" s="18"/>
      <c r="B32" s="373"/>
      <c r="C32" s="18"/>
      <c r="D32" s="18"/>
      <c r="E32" s="19"/>
      <c r="F32" s="19"/>
      <c r="G32" s="18"/>
      <c r="H32" s="18"/>
      <c r="I32" s="18"/>
      <c r="J32" s="18"/>
      <c r="K32" s="18"/>
      <c r="L32" s="20"/>
    </row>
    <row r="33" spans="1:13">
      <c r="A33" s="18" t="s">
        <v>2</v>
      </c>
      <c r="B33" s="373"/>
      <c r="C33" s="18"/>
      <c r="D33" s="18"/>
      <c r="E33" s="19"/>
      <c r="F33" s="19"/>
      <c r="G33" s="18"/>
      <c r="H33" s="18"/>
      <c r="I33" s="21"/>
      <c r="J33" s="98"/>
      <c r="K33" s="98"/>
      <c r="L33" s="97"/>
      <c r="M33" s="169"/>
    </row>
    <row r="34" spans="1:13">
      <c r="A34" s="313"/>
      <c r="B34" s="314"/>
      <c r="C34" s="259"/>
      <c r="D34" s="259"/>
      <c r="E34" s="259"/>
      <c r="F34" s="259"/>
      <c r="G34" s="259"/>
    </row>
    <row r="35" spans="1:13">
      <c r="A35" s="313"/>
      <c r="B35" s="314"/>
      <c r="C35" s="259"/>
      <c r="D35" s="259"/>
      <c r="E35" s="259"/>
      <c r="F35" s="259"/>
      <c r="G35" s="259"/>
    </row>
    <row r="36" spans="1:13" s="25" customFormat="1" ht="29.25" customHeight="1">
      <c r="A36" s="834" t="s">
        <v>589</v>
      </c>
      <c r="B36" s="835"/>
      <c r="C36" s="835"/>
      <c r="D36" s="835"/>
      <c r="E36" s="835"/>
      <c r="F36" s="835"/>
      <c r="G36" s="835"/>
      <c r="H36" s="835"/>
      <c r="I36" s="835"/>
      <c r="J36" s="835"/>
      <c r="K36" s="835"/>
    </row>
    <row r="37" spans="1:13" s="26" customFormat="1" ht="10.5" customHeight="1">
      <c r="A37" s="476"/>
      <c r="B37" s="69"/>
      <c r="C37" s="15"/>
      <c r="D37" s="15"/>
      <c r="E37" s="15"/>
      <c r="F37" s="17"/>
      <c r="G37" s="17"/>
      <c r="H37" s="17"/>
      <c r="I37" s="17"/>
      <c r="J37" s="24"/>
      <c r="K37" s="25"/>
    </row>
    <row r="38" spans="1:13" s="26" customFormat="1" ht="15.75">
      <c r="A38" s="27" t="s">
        <v>25</v>
      </c>
      <c r="B38" s="70"/>
      <c r="C38" s="28"/>
      <c r="D38" s="28"/>
      <c r="E38" s="28"/>
      <c r="F38" s="28"/>
      <c r="G38" s="28"/>
      <c r="H38" s="29"/>
      <c r="I38" s="29"/>
    </row>
    <row r="39" spans="1:13" s="26" customFormat="1" ht="43.5" customHeight="1">
      <c r="A39" s="776" t="s">
        <v>222</v>
      </c>
      <c r="B39" s="776"/>
      <c r="C39" s="776"/>
      <c r="D39" s="779" t="s">
        <v>27</v>
      </c>
      <c r="E39" s="779"/>
      <c r="F39" s="779"/>
      <c r="G39" s="779"/>
      <c r="H39" s="779"/>
      <c r="I39" s="779"/>
      <c r="J39" s="779"/>
      <c r="K39" s="779"/>
    </row>
    <row r="40" spans="1:13" s="26" customFormat="1" ht="28.5" customHeight="1">
      <c r="A40" s="773" t="s">
        <v>223</v>
      </c>
      <c r="B40" s="773"/>
      <c r="C40" s="773"/>
      <c r="D40" s="776" t="s">
        <v>29</v>
      </c>
      <c r="E40" s="776"/>
      <c r="F40" s="776"/>
      <c r="G40" s="776"/>
      <c r="H40" s="776"/>
      <c r="I40" s="776"/>
      <c r="J40" s="776"/>
      <c r="K40" s="776"/>
    </row>
    <row r="41" spans="1:13" s="26" customFormat="1" ht="51.75" customHeight="1">
      <c r="A41" s="773" t="s">
        <v>601</v>
      </c>
      <c r="B41" s="773"/>
      <c r="C41" s="773"/>
      <c r="D41" s="773" t="s">
        <v>638</v>
      </c>
      <c r="E41" s="773"/>
      <c r="F41" s="773"/>
      <c r="G41" s="773"/>
      <c r="H41" s="773"/>
      <c r="I41" s="773"/>
      <c r="J41" s="773"/>
      <c r="K41" s="773"/>
    </row>
    <row r="42" spans="1:13" s="26" customFormat="1" ht="27" customHeight="1">
      <c r="A42" s="773" t="s">
        <v>634</v>
      </c>
      <c r="B42" s="773"/>
      <c r="C42" s="773"/>
      <c r="D42" s="822" t="s">
        <v>224</v>
      </c>
      <c r="E42" s="823"/>
      <c r="F42" s="823"/>
      <c r="G42" s="823"/>
      <c r="H42" s="823"/>
      <c r="I42" s="823"/>
      <c r="J42" s="823"/>
      <c r="K42" s="824"/>
    </row>
    <row r="43" spans="1:13" s="26" customFormat="1" ht="14.25" customHeight="1">
      <c r="A43" s="30"/>
      <c r="B43" s="71"/>
      <c r="C43" s="30"/>
      <c r="D43" s="30"/>
      <c r="E43" s="30"/>
      <c r="F43" s="30"/>
      <c r="G43" s="30"/>
      <c r="H43" s="30"/>
      <c r="I43" s="30"/>
    </row>
    <row r="44" spans="1:13" s="26" customFormat="1" ht="14.25" customHeight="1">
      <c r="A44" s="31" t="s">
        <v>26</v>
      </c>
      <c r="B44" s="72"/>
      <c r="C44" s="32"/>
      <c r="D44" s="32"/>
      <c r="E44" s="32"/>
      <c r="F44" s="32"/>
      <c r="G44" s="32"/>
      <c r="H44" s="33"/>
      <c r="I44" s="33"/>
    </row>
    <row r="45" spans="1:13" ht="130.5" customHeight="1">
      <c r="A45" s="148" t="s">
        <v>14</v>
      </c>
      <c r="B45" s="149" t="s">
        <v>144</v>
      </c>
      <c r="C45" s="148" t="s">
        <v>15</v>
      </c>
      <c r="D45" s="148" t="s">
        <v>16</v>
      </c>
      <c r="E45" s="150" t="s">
        <v>17</v>
      </c>
      <c r="F45" s="151" t="s">
        <v>22</v>
      </c>
      <c r="G45" s="152" t="s">
        <v>231</v>
      </c>
      <c r="H45" s="153" t="s">
        <v>19</v>
      </c>
      <c r="I45" s="154" t="s">
        <v>28</v>
      </c>
      <c r="J45" s="150" t="s">
        <v>637</v>
      </c>
      <c r="K45" s="152" t="s">
        <v>23</v>
      </c>
      <c r="L45" s="155" t="s">
        <v>24</v>
      </c>
    </row>
    <row r="46" spans="1:13" s="53" customFormat="1" ht="14.25" customHeight="1" thickBot="1">
      <c r="A46" s="156">
        <v>1</v>
      </c>
      <c r="B46" s="156">
        <v>2</v>
      </c>
      <c r="C46" s="156">
        <v>3</v>
      </c>
      <c r="D46" s="156">
        <v>4</v>
      </c>
      <c r="E46" s="157">
        <v>5</v>
      </c>
      <c r="F46" s="158">
        <v>6</v>
      </c>
      <c r="G46" s="159" t="s">
        <v>33</v>
      </c>
      <c r="H46" s="160" t="s">
        <v>34</v>
      </c>
      <c r="I46" s="161">
        <v>9</v>
      </c>
      <c r="J46" s="162">
        <v>10</v>
      </c>
      <c r="K46" s="159">
        <v>11</v>
      </c>
      <c r="L46" s="163">
        <v>12</v>
      </c>
    </row>
    <row r="47" spans="1:13" ht="13.5" thickTop="1">
      <c r="A47" s="85" t="s">
        <v>30</v>
      </c>
      <c r="B47" s="99">
        <v>200</v>
      </c>
      <c r="C47" s="38">
        <v>50</v>
      </c>
      <c r="D47" s="100" t="s">
        <v>0</v>
      </c>
      <c r="E47" s="45">
        <v>2.1</v>
      </c>
      <c r="F47" s="45">
        <f>E47*9.5%</f>
        <v>0.19950000000000001</v>
      </c>
      <c r="G47" s="86">
        <f>E47+F47</f>
        <v>2.2995000000000001</v>
      </c>
      <c r="H47" s="46">
        <f>C47*G47</f>
        <v>114.97500000000001</v>
      </c>
      <c r="I47" s="89" t="s">
        <v>225</v>
      </c>
      <c r="J47" s="164">
        <v>220</v>
      </c>
      <c r="K47" s="96">
        <f>(J47*E47)/B47</f>
        <v>2.31</v>
      </c>
      <c r="L47" s="165"/>
    </row>
    <row r="48" spans="1:13">
      <c r="A48" s="88" t="s">
        <v>31</v>
      </c>
      <c r="B48" s="68">
        <v>1</v>
      </c>
      <c r="C48" s="84">
        <v>80</v>
      </c>
      <c r="D48" s="37" t="s">
        <v>7</v>
      </c>
      <c r="E48" s="109">
        <v>7.8</v>
      </c>
      <c r="F48" s="109">
        <f>E48*9.5%</f>
        <v>0.74099999999999999</v>
      </c>
      <c r="G48" s="22">
        <f>E48+F48</f>
        <v>8.5410000000000004</v>
      </c>
      <c r="H48" s="23">
        <f>G48*C48</f>
        <v>683.28</v>
      </c>
      <c r="I48" s="179" t="s">
        <v>226</v>
      </c>
      <c r="J48" s="180">
        <v>1</v>
      </c>
      <c r="K48" s="96">
        <f>(J48*E48)/B48</f>
        <v>7.8</v>
      </c>
      <c r="L48" s="12" t="s">
        <v>35</v>
      </c>
    </row>
    <row r="49" spans="1:12">
      <c r="A49" s="88" t="s">
        <v>32</v>
      </c>
      <c r="B49" s="101">
        <v>1</v>
      </c>
      <c r="C49" s="37">
        <v>200</v>
      </c>
      <c r="D49" s="37" t="s">
        <v>8</v>
      </c>
      <c r="E49" s="109">
        <v>1.5</v>
      </c>
      <c r="F49" s="45">
        <f>E49*9.5%</f>
        <v>0.14250000000000002</v>
      </c>
      <c r="G49" s="86">
        <f>E49+F49</f>
        <v>1.6425000000000001</v>
      </c>
      <c r="H49" s="46">
        <f>C49*G49</f>
        <v>328.5</v>
      </c>
      <c r="I49" s="181" t="s">
        <v>227</v>
      </c>
      <c r="J49" s="180">
        <v>1</v>
      </c>
      <c r="K49" s="96">
        <f>(J49*E49)/B49</f>
        <v>1.5</v>
      </c>
      <c r="L49" s="12"/>
    </row>
    <row r="50" spans="1:12">
      <c r="A50" s="15"/>
      <c r="B50" s="475"/>
      <c r="E50" s="17"/>
      <c r="F50" s="17"/>
      <c r="H50" s="16"/>
    </row>
    <row r="51" spans="1:12">
      <c r="A51" s="15"/>
      <c r="B51" s="244"/>
      <c r="F51" s="15"/>
    </row>
  </sheetData>
  <mergeCells count="20">
    <mergeCell ref="A2:C2"/>
    <mergeCell ref="A4:C4"/>
    <mergeCell ref="A5:L5"/>
    <mergeCell ref="A7:L7"/>
    <mergeCell ref="A20:C20"/>
    <mergeCell ref="A41:C41"/>
    <mergeCell ref="D41:K41"/>
    <mergeCell ref="A42:C42"/>
    <mergeCell ref="D42:K42"/>
    <mergeCell ref="A23:D23"/>
    <mergeCell ref="E23:F23"/>
    <mergeCell ref="A39:C39"/>
    <mergeCell ref="D39:K39"/>
    <mergeCell ref="A40:C40"/>
    <mergeCell ref="D40:K40"/>
    <mergeCell ref="A25:D25"/>
    <mergeCell ref="E25:F25"/>
    <mergeCell ref="A29:K29"/>
    <mergeCell ref="J31:K31"/>
    <mergeCell ref="A36:K36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M52"/>
  <sheetViews>
    <sheetView topLeftCell="A4" workbookViewId="0">
      <selection activeCell="H21" sqref="H21"/>
    </sheetView>
  </sheetViews>
  <sheetFormatPr defaultColWidth="9.140625" defaultRowHeight="12.75"/>
  <cols>
    <col min="1" max="1" width="47.28515625" style="15" customWidth="1"/>
    <col min="2" max="2" width="10.28515625" style="256" customWidth="1"/>
    <col min="3" max="3" width="9.42578125" style="15" customWidth="1"/>
    <col min="4" max="4" width="8.28515625" style="15" customWidth="1"/>
    <col min="5" max="5" width="12" style="15" customWidth="1"/>
    <col min="6" max="6" width="8.85546875" style="15" customWidth="1"/>
    <col min="7" max="7" width="12.85546875" style="15" customWidth="1"/>
    <col min="8" max="8" width="16.28515625" style="15" customWidth="1"/>
    <col min="9" max="9" width="23.140625" style="15" customWidth="1"/>
    <col min="10" max="10" width="15.85546875" style="15" customWidth="1"/>
    <col min="11" max="11" width="14.42578125" style="15" customWidth="1"/>
    <col min="12" max="12" width="15.7109375" style="15" customWidth="1"/>
    <col min="13" max="16384" width="9.140625" style="15"/>
  </cols>
  <sheetData>
    <row r="1" spans="1:12">
      <c r="A1" s="6" t="s">
        <v>9</v>
      </c>
      <c r="B1" s="66"/>
      <c r="C1" s="7"/>
    </row>
    <row r="2" spans="1:12">
      <c r="A2" s="769" t="s">
        <v>281</v>
      </c>
      <c r="B2" s="770"/>
      <c r="C2" s="771"/>
    </row>
    <row r="3" spans="1:12">
      <c r="A3" s="8"/>
      <c r="B3" s="67"/>
      <c r="C3" s="9"/>
    </row>
    <row r="4" spans="1:12">
      <c r="A4" s="769" t="s">
        <v>282</v>
      </c>
      <c r="B4" s="770"/>
      <c r="C4" s="771"/>
    </row>
    <row r="5" spans="1:12" ht="18">
      <c r="A5" s="772" t="s">
        <v>5</v>
      </c>
      <c r="B5" s="772"/>
      <c r="C5" s="772"/>
      <c r="D5" s="772"/>
      <c r="E5" s="772"/>
      <c r="F5" s="772"/>
      <c r="G5" s="772"/>
      <c r="H5" s="772"/>
      <c r="I5" s="772"/>
      <c r="J5" s="772"/>
      <c r="K5" s="772"/>
      <c r="L5" s="772"/>
    </row>
    <row r="6" spans="1:12" ht="11.25" customHeight="1">
      <c r="A6" s="147"/>
      <c r="B6" s="268"/>
      <c r="C6" s="147"/>
      <c r="D6" s="147"/>
      <c r="E6" s="147"/>
      <c r="F6" s="147"/>
      <c r="G6" s="147"/>
      <c r="H6" s="204"/>
      <c r="I6" s="205"/>
      <c r="J6" s="205"/>
      <c r="K6" s="205"/>
    </row>
    <row r="7" spans="1:12" ht="18">
      <c r="A7" s="825" t="s">
        <v>1069</v>
      </c>
      <c r="B7" s="825"/>
      <c r="C7" s="825"/>
      <c r="D7" s="825"/>
      <c r="E7" s="825"/>
      <c r="F7" s="825"/>
      <c r="G7" s="825"/>
      <c r="H7" s="825"/>
      <c r="I7" s="825"/>
      <c r="J7" s="825"/>
      <c r="K7" s="825"/>
      <c r="L7" s="825"/>
    </row>
    <row r="8" spans="1:12" ht="18">
      <c r="A8" s="252"/>
      <c r="B8" s="367"/>
      <c r="C8" s="252"/>
      <c r="D8" s="252"/>
      <c r="E8" s="252"/>
      <c r="F8" s="252"/>
      <c r="G8" s="252"/>
      <c r="H8" s="252"/>
      <c r="I8" s="252"/>
    </row>
    <row r="9" spans="1:12" ht="126" customHeight="1">
      <c r="A9" s="148" t="s">
        <v>14</v>
      </c>
      <c r="B9" s="149" t="s">
        <v>144</v>
      </c>
      <c r="C9" s="148" t="s">
        <v>15</v>
      </c>
      <c r="D9" s="148" t="s">
        <v>16</v>
      </c>
      <c r="E9" s="150" t="s">
        <v>17</v>
      </c>
      <c r="F9" s="151" t="s">
        <v>22</v>
      </c>
      <c r="G9" s="152" t="s">
        <v>18</v>
      </c>
      <c r="H9" s="153" t="s">
        <v>19</v>
      </c>
      <c r="I9" s="154" t="s">
        <v>28</v>
      </c>
      <c r="J9" s="150" t="s">
        <v>573</v>
      </c>
      <c r="K9" s="152" t="s">
        <v>23</v>
      </c>
      <c r="L9" s="155" t="s">
        <v>24</v>
      </c>
    </row>
    <row r="10" spans="1:12" s="53" customFormat="1" ht="14.25" customHeight="1" thickBot="1">
      <c r="A10" s="156">
        <v>1</v>
      </c>
      <c r="B10" s="156">
        <v>2</v>
      </c>
      <c r="C10" s="156">
        <v>3</v>
      </c>
      <c r="D10" s="156">
        <v>4</v>
      </c>
      <c r="E10" s="157">
        <v>5</v>
      </c>
      <c r="F10" s="158">
        <v>6</v>
      </c>
      <c r="G10" s="159" t="s">
        <v>33</v>
      </c>
      <c r="H10" s="160" t="s">
        <v>34</v>
      </c>
      <c r="I10" s="376">
        <v>9</v>
      </c>
      <c r="J10" s="480">
        <v>10</v>
      </c>
      <c r="K10" s="481">
        <v>11</v>
      </c>
      <c r="L10" s="482">
        <v>12</v>
      </c>
    </row>
    <row r="11" spans="1:12" s="379" customFormat="1" ht="25.9" customHeight="1" thickTop="1">
      <c r="A11" s="458" t="s">
        <v>521</v>
      </c>
      <c r="B11" s="84">
        <v>30</v>
      </c>
      <c r="C11" s="377">
        <v>200</v>
      </c>
      <c r="D11" s="377" t="s">
        <v>0</v>
      </c>
      <c r="E11" s="378"/>
      <c r="F11" s="96">
        <f t="shared" ref="F11:F19" si="0">E11*9.5%</f>
        <v>0</v>
      </c>
      <c r="G11" s="285">
        <f t="shared" ref="G11:G19" si="1">E11+F11</f>
        <v>0</v>
      </c>
      <c r="H11" s="286">
        <f t="shared" ref="H11:H20" si="2">G11*C11</f>
        <v>0</v>
      </c>
      <c r="I11" s="377"/>
      <c r="J11" s="494"/>
      <c r="K11" s="494"/>
      <c r="L11" s="494"/>
    </row>
    <row r="12" spans="1:12" s="379" customFormat="1" ht="23.45" customHeight="1">
      <c r="A12" s="458" t="s">
        <v>520</v>
      </c>
      <c r="B12" s="100">
        <v>30</v>
      </c>
      <c r="C12" s="377">
        <v>200</v>
      </c>
      <c r="D12" s="377" t="s">
        <v>0</v>
      </c>
      <c r="E12" s="378"/>
      <c r="F12" s="96">
        <f t="shared" si="0"/>
        <v>0</v>
      </c>
      <c r="G12" s="285">
        <f t="shared" si="1"/>
        <v>0</v>
      </c>
      <c r="H12" s="286">
        <f t="shared" si="2"/>
        <v>0</v>
      </c>
      <c r="I12" s="377"/>
      <c r="J12" s="494"/>
      <c r="K12" s="494"/>
      <c r="L12" s="494"/>
    </row>
    <row r="13" spans="1:12" s="379" customFormat="1" ht="22.9" customHeight="1">
      <c r="A13" s="458" t="s">
        <v>522</v>
      </c>
      <c r="B13" s="100">
        <v>30</v>
      </c>
      <c r="C13" s="377">
        <v>200</v>
      </c>
      <c r="D13" s="377" t="s">
        <v>0</v>
      </c>
      <c r="E13" s="378"/>
      <c r="F13" s="96">
        <f t="shared" si="0"/>
        <v>0</v>
      </c>
      <c r="G13" s="285">
        <f t="shared" si="1"/>
        <v>0</v>
      </c>
      <c r="H13" s="286">
        <f t="shared" si="2"/>
        <v>0</v>
      </c>
      <c r="I13" s="377"/>
      <c r="J13" s="494"/>
      <c r="K13" s="494"/>
      <c r="L13" s="494"/>
    </row>
    <row r="14" spans="1:12" s="379" customFormat="1" ht="22.9" customHeight="1">
      <c r="A14" s="458" t="s">
        <v>423</v>
      </c>
      <c r="B14" s="100">
        <v>35</v>
      </c>
      <c r="C14" s="377">
        <v>200</v>
      </c>
      <c r="D14" s="377" t="s">
        <v>0</v>
      </c>
      <c r="E14" s="378"/>
      <c r="F14" s="96">
        <f t="shared" si="0"/>
        <v>0</v>
      </c>
      <c r="G14" s="285">
        <f t="shared" si="1"/>
        <v>0</v>
      </c>
      <c r="H14" s="286">
        <f t="shared" si="2"/>
        <v>0</v>
      </c>
      <c r="I14" s="377"/>
      <c r="J14" s="494"/>
      <c r="K14" s="494"/>
      <c r="L14" s="494"/>
    </row>
    <row r="15" spans="1:12" s="379" customFormat="1" ht="22.9" customHeight="1">
      <c r="A15" s="458" t="s">
        <v>424</v>
      </c>
      <c r="B15" s="100">
        <v>35</v>
      </c>
      <c r="C15" s="377">
        <v>200</v>
      </c>
      <c r="D15" s="377" t="s">
        <v>0</v>
      </c>
      <c r="E15" s="378"/>
      <c r="F15" s="96">
        <f t="shared" si="0"/>
        <v>0</v>
      </c>
      <c r="G15" s="285">
        <f t="shared" si="1"/>
        <v>0</v>
      </c>
      <c r="H15" s="286">
        <f t="shared" si="2"/>
        <v>0</v>
      </c>
      <c r="I15" s="377"/>
      <c r="J15" s="494"/>
      <c r="K15" s="494"/>
      <c r="L15" s="494"/>
    </row>
    <row r="16" spans="1:12" s="379" customFormat="1" ht="21.6" customHeight="1">
      <c r="A16" s="458" t="s">
        <v>425</v>
      </c>
      <c r="B16" s="100">
        <v>35</v>
      </c>
      <c r="C16" s="377">
        <v>200</v>
      </c>
      <c r="D16" s="377" t="s">
        <v>0</v>
      </c>
      <c r="E16" s="378"/>
      <c r="F16" s="96">
        <f t="shared" si="0"/>
        <v>0</v>
      </c>
      <c r="G16" s="285">
        <f t="shared" si="1"/>
        <v>0</v>
      </c>
      <c r="H16" s="286">
        <f t="shared" si="2"/>
        <v>0</v>
      </c>
      <c r="I16" s="377"/>
      <c r="J16" s="494"/>
      <c r="K16" s="494"/>
      <c r="L16" s="494"/>
    </row>
    <row r="17" spans="1:12" s="379" customFormat="1" ht="25.5" customHeight="1">
      <c r="A17" s="458" t="s">
        <v>426</v>
      </c>
      <c r="B17" s="100">
        <v>25</v>
      </c>
      <c r="C17" s="377">
        <v>200</v>
      </c>
      <c r="D17" s="377" t="s">
        <v>0</v>
      </c>
      <c r="E17" s="378"/>
      <c r="F17" s="96">
        <f t="shared" si="0"/>
        <v>0</v>
      </c>
      <c r="G17" s="285">
        <f t="shared" si="1"/>
        <v>0</v>
      </c>
      <c r="H17" s="286">
        <f t="shared" si="2"/>
        <v>0</v>
      </c>
      <c r="I17" s="377"/>
      <c r="J17" s="494"/>
      <c r="K17" s="494"/>
      <c r="L17" s="494"/>
    </row>
    <row r="18" spans="1:12" s="379" customFormat="1" ht="18.75" customHeight="1">
      <c r="A18" s="458" t="s">
        <v>523</v>
      </c>
      <c r="B18" s="100">
        <v>30</v>
      </c>
      <c r="C18" s="377">
        <v>200</v>
      </c>
      <c r="D18" s="377" t="s">
        <v>0</v>
      </c>
      <c r="E18" s="378"/>
      <c r="F18" s="96">
        <f t="shared" si="0"/>
        <v>0</v>
      </c>
      <c r="G18" s="285">
        <f t="shared" si="1"/>
        <v>0</v>
      </c>
      <c r="H18" s="286">
        <f t="shared" si="2"/>
        <v>0</v>
      </c>
      <c r="I18" s="377"/>
      <c r="J18" s="494"/>
      <c r="K18" s="494"/>
      <c r="L18" s="494"/>
    </row>
    <row r="19" spans="1:12" s="379" customFormat="1" ht="20.25" customHeight="1">
      <c r="A19" s="459" t="s">
        <v>524</v>
      </c>
      <c r="B19" s="100">
        <v>44</v>
      </c>
      <c r="C19" s="377">
        <v>200</v>
      </c>
      <c r="D19" s="377" t="s">
        <v>0</v>
      </c>
      <c r="E19" s="378"/>
      <c r="F19" s="96">
        <f t="shared" si="0"/>
        <v>0</v>
      </c>
      <c r="G19" s="285">
        <f t="shared" si="1"/>
        <v>0</v>
      </c>
      <c r="H19" s="286">
        <f t="shared" si="2"/>
        <v>0</v>
      </c>
      <c r="I19" s="377"/>
      <c r="J19" s="494"/>
      <c r="K19" s="494"/>
      <c r="L19" s="494"/>
    </row>
    <row r="20" spans="1:12" ht="24.75" customHeight="1" thickBot="1">
      <c r="A20" s="460" t="s">
        <v>525</v>
      </c>
      <c r="B20" s="100">
        <v>30</v>
      </c>
      <c r="C20" s="377">
        <v>200</v>
      </c>
      <c r="D20" s="377" t="s">
        <v>0</v>
      </c>
      <c r="E20" s="116"/>
      <c r="F20" s="96">
        <f>E20*9.5%</f>
        <v>0</v>
      </c>
      <c r="G20" s="285">
        <f>E20+F20</f>
        <v>0</v>
      </c>
      <c r="H20" s="286">
        <f t="shared" si="2"/>
        <v>0</v>
      </c>
      <c r="I20" s="112"/>
      <c r="J20" s="83"/>
      <c r="K20" s="83"/>
      <c r="L20" s="83"/>
    </row>
    <row r="21" spans="1:12" ht="28.5" customHeight="1" thickTop="1">
      <c r="A21" s="829" t="s">
        <v>309</v>
      </c>
      <c r="B21" s="829"/>
      <c r="C21" s="785"/>
      <c r="D21" s="106"/>
      <c r="E21" s="75"/>
      <c r="F21" s="59"/>
      <c r="G21" s="266"/>
      <c r="H21" s="103">
        <f>SUM(H11:H20)</f>
        <v>0</v>
      </c>
      <c r="I21" s="194"/>
      <c r="J21" s="240"/>
      <c r="K21" s="240"/>
      <c r="L21" s="168"/>
    </row>
    <row r="22" spans="1:12">
      <c r="A22" s="170"/>
      <c r="B22" s="170"/>
      <c r="C22" s="170"/>
      <c r="D22" s="65"/>
      <c r="E22" s="65"/>
      <c r="F22" s="215"/>
      <c r="G22" s="65"/>
    </row>
    <row r="23" spans="1:12" ht="12.75" customHeight="1" thickBot="1">
      <c r="H23" s="217"/>
    </row>
    <row r="24" spans="1:12" ht="26.25" customHeight="1" thickBot="1">
      <c r="A24" s="762" t="s">
        <v>12</v>
      </c>
      <c r="B24" s="762"/>
      <c r="C24" s="762"/>
      <c r="D24" s="762"/>
      <c r="E24" s="763">
        <f>E26-(E26*0.086758)</f>
        <v>0</v>
      </c>
      <c r="F24" s="799"/>
      <c r="G24" s="15" t="s">
        <v>6</v>
      </c>
    </row>
    <row r="25" spans="1:12" ht="16.5" thickBot="1">
      <c r="B25" s="15"/>
      <c r="D25" s="17"/>
      <c r="E25" s="92"/>
      <c r="F25" s="92"/>
    </row>
    <row r="26" spans="1:12" ht="25.5" customHeight="1" thickBot="1">
      <c r="A26" s="765" t="s">
        <v>13</v>
      </c>
      <c r="B26" s="765"/>
      <c r="C26" s="765"/>
      <c r="D26" s="765"/>
      <c r="E26" s="763">
        <f>H21</f>
        <v>0</v>
      </c>
      <c r="F26" s="799"/>
      <c r="G26" s="15" t="s">
        <v>6</v>
      </c>
    </row>
    <row r="27" spans="1:12">
      <c r="A27" s="364"/>
      <c r="B27" s="364"/>
      <c r="C27" s="364"/>
      <c r="D27" s="364"/>
      <c r="E27" s="364"/>
      <c r="F27" s="364"/>
      <c r="G27" s="364"/>
      <c r="H27" s="205"/>
    </row>
    <row r="28" spans="1:12" ht="28.5" customHeight="1">
      <c r="A28" s="844" t="s">
        <v>526</v>
      </c>
      <c r="B28" s="844"/>
      <c r="C28" s="844"/>
      <c r="D28" s="844"/>
      <c r="E28" s="844"/>
      <c r="F28" s="844"/>
      <c r="G28" s="844"/>
      <c r="H28" s="844"/>
      <c r="I28" s="844"/>
      <c r="J28" s="844"/>
      <c r="K28" s="844"/>
    </row>
    <row r="29" spans="1:12">
      <c r="A29" s="173"/>
      <c r="B29" s="257"/>
      <c r="C29" s="173"/>
      <c r="D29" s="173"/>
      <c r="E29" s="173"/>
      <c r="F29" s="173"/>
      <c r="G29" s="173"/>
    </row>
    <row r="30" spans="1:12" ht="36" customHeight="1">
      <c r="A30" s="832" t="s">
        <v>589</v>
      </c>
      <c r="B30" s="833"/>
      <c r="C30" s="833"/>
      <c r="D30" s="833"/>
      <c r="E30" s="833"/>
      <c r="F30" s="833"/>
      <c r="G30" s="833"/>
      <c r="H30" s="833"/>
      <c r="I30" s="833"/>
      <c r="J30" s="833"/>
      <c r="K30" s="833"/>
    </row>
    <row r="31" spans="1:12" s="169" customFormat="1" ht="15" customHeight="1">
      <c r="A31" s="793" t="s">
        <v>3</v>
      </c>
      <c r="B31" s="793"/>
      <c r="C31" s="793"/>
      <c r="D31" s="793"/>
      <c r="E31" s="793"/>
      <c r="F31" s="793"/>
      <c r="G31" s="793"/>
      <c r="H31" s="793"/>
      <c r="I31" s="793"/>
      <c r="J31" s="793"/>
      <c r="K31" s="793"/>
      <c r="L31" s="21"/>
    </row>
    <row r="32" spans="1:12" s="169" customFormat="1">
      <c r="A32" s="197"/>
      <c r="B32" s="198"/>
      <c r="C32" s="197"/>
      <c r="D32" s="197"/>
      <c r="E32" s="197"/>
      <c r="F32" s="197"/>
      <c r="G32" s="197"/>
      <c r="H32" s="197"/>
      <c r="I32" s="197"/>
      <c r="J32" s="21"/>
      <c r="K32" s="21"/>
      <c r="L32" s="21"/>
    </row>
    <row r="33" spans="1:13" ht="15" customHeight="1">
      <c r="A33" s="18" t="s">
        <v>1</v>
      </c>
      <c r="B33" s="366"/>
      <c r="C33" s="18"/>
      <c r="D33" s="18"/>
      <c r="E33" s="19"/>
      <c r="F33" s="19"/>
      <c r="G33" s="18"/>
      <c r="H33" s="18"/>
      <c r="I33" s="18"/>
      <c r="J33" s="761"/>
      <c r="K33" s="761"/>
      <c r="L33" s="18"/>
    </row>
    <row r="34" spans="1:13">
      <c r="A34" s="18"/>
      <c r="B34" s="366"/>
      <c r="C34" s="18"/>
      <c r="D34" s="18"/>
      <c r="E34" s="19"/>
      <c r="F34" s="19"/>
      <c r="G34" s="18"/>
      <c r="H34" s="18"/>
      <c r="I34" s="18"/>
      <c r="J34" s="18"/>
      <c r="K34" s="18"/>
      <c r="L34" s="20"/>
    </row>
    <row r="35" spans="1:13">
      <c r="A35" s="18" t="s">
        <v>2</v>
      </c>
      <c r="B35" s="366"/>
      <c r="C35" s="18"/>
      <c r="D35" s="18"/>
      <c r="E35" s="19"/>
      <c r="F35" s="19"/>
      <c r="G35" s="18"/>
      <c r="H35" s="18"/>
      <c r="I35" s="21"/>
      <c r="J35" s="98"/>
      <c r="K35" s="98"/>
      <c r="L35" s="97"/>
      <c r="M35" s="169"/>
    </row>
    <row r="36" spans="1:13">
      <c r="A36" s="18"/>
      <c r="B36" s="48"/>
      <c r="C36" s="18"/>
      <c r="D36" s="18"/>
      <c r="E36" s="18"/>
      <c r="F36" s="18"/>
      <c r="G36" s="18"/>
      <c r="H36" s="18"/>
      <c r="I36" s="18"/>
      <c r="J36" s="18"/>
      <c r="K36" s="18"/>
      <c r="L36" s="18"/>
    </row>
    <row r="37" spans="1:13" s="25" customFormat="1" ht="19.5" customHeight="1">
      <c r="A37" s="365"/>
      <c r="B37" s="69"/>
      <c r="C37" s="15"/>
      <c r="D37" s="15"/>
      <c r="E37" s="15"/>
      <c r="F37" s="17"/>
      <c r="G37" s="17"/>
      <c r="H37" s="17"/>
      <c r="I37" s="17"/>
      <c r="J37" s="24"/>
    </row>
    <row r="38" spans="1:13" s="26" customFormat="1" ht="10.5" customHeight="1">
      <c r="A38" s="476"/>
      <c r="B38" s="69"/>
      <c r="C38" s="15"/>
      <c r="D38" s="15"/>
      <c r="E38" s="15"/>
      <c r="F38" s="17"/>
      <c r="G38" s="17"/>
      <c r="H38" s="17"/>
      <c r="I38" s="17"/>
      <c r="J38" s="24"/>
      <c r="K38" s="25"/>
    </row>
    <row r="39" spans="1:13" s="26" customFormat="1" ht="15.75">
      <c r="A39" s="27" t="s">
        <v>25</v>
      </c>
      <c r="B39" s="70"/>
      <c r="C39" s="28"/>
      <c r="D39" s="28"/>
      <c r="E39" s="28"/>
      <c r="F39" s="28"/>
      <c r="G39" s="28"/>
      <c r="H39" s="29"/>
      <c r="I39" s="29"/>
    </row>
    <row r="40" spans="1:13" s="26" customFormat="1" ht="43.5" customHeight="1">
      <c r="A40" s="776" t="s">
        <v>222</v>
      </c>
      <c r="B40" s="776"/>
      <c r="C40" s="776"/>
      <c r="D40" s="779" t="s">
        <v>27</v>
      </c>
      <c r="E40" s="779"/>
      <c r="F40" s="779"/>
      <c r="G40" s="779"/>
      <c r="H40" s="779"/>
      <c r="I40" s="779"/>
      <c r="J40" s="779"/>
      <c r="K40" s="779"/>
    </row>
    <row r="41" spans="1:13" s="26" customFormat="1" ht="28.5" customHeight="1">
      <c r="A41" s="773" t="s">
        <v>223</v>
      </c>
      <c r="B41" s="773"/>
      <c r="C41" s="773"/>
      <c r="D41" s="776" t="s">
        <v>29</v>
      </c>
      <c r="E41" s="776"/>
      <c r="F41" s="776"/>
      <c r="G41" s="776"/>
      <c r="H41" s="776"/>
      <c r="I41" s="776"/>
      <c r="J41" s="776"/>
      <c r="K41" s="776"/>
    </row>
    <row r="42" spans="1:13" s="26" customFormat="1" ht="35.25" customHeight="1">
      <c r="A42" s="773" t="s">
        <v>601</v>
      </c>
      <c r="B42" s="773"/>
      <c r="C42" s="773"/>
      <c r="D42" s="773" t="s">
        <v>605</v>
      </c>
      <c r="E42" s="773"/>
      <c r="F42" s="773"/>
      <c r="G42" s="773"/>
      <c r="H42" s="773"/>
      <c r="I42" s="773"/>
      <c r="J42" s="773"/>
      <c r="K42" s="773"/>
    </row>
    <row r="43" spans="1:13" s="26" customFormat="1" ht="27" customHeight="1">
      <c r="A43" s="773" t="s">
        <v>634</v>
      </c>
      <c r="B43" s="773"/>
      <c r="C43" s="773"/>
      <c r="D43" s="822" t="s">
        <v>224</v>
      </c>
      <c r="E43" s="823"/>
      <c r="F43" s="823"/>
      <c r="G43" s="823"/>
      <c r="H43" s="823"/>
      <c r="I43" s="823"/>
      <c r="J43" s="823"/>
      <c r="K43" s="824"/>
    </row>
    <row r="44" spans="1:13" s="26" customFormat="1" ht="14.25" customHeight="1">
      <c r="A44" s="30"/>
      <c r="B44" s="71"/>
      <c r="C44" s="30"/>
      <c r="D44" s="30"/>
      <c r="E44" s="30"/>
      <c r="F44" s="30"/>
      <c r="G44" s="30"/>
      <c r="H44" s="30"/>
      <c r="I44" s="30"/>
    </row>
    <row r="45" spans="1:13" s="26" customFormat="1" ht="14.25" customHeight="1">
      <c r="A45" s="31" t="s">
        <v>26</v>
      </c>
      <c r="B45" s="72"/>
      <c r="C45" s="32"/>
      <c r="D45" s="32"/>
      <c r="E45" s="32"/>
      <c r="F45" s="32"/>
      <c r="G45" s="32"/>
      <c r="H45" s="33"/>
      <c r="I45" s="33"/>
    </row>
    <row r="46" spans="1:13" ht="130.5" customHeight="1">
      <c r="A46" s="148" t="s">
        <v>14</v>
      </c>
      <c r="B46" s="149" t="s">
        <v>144</v>
      </c>
      <c r="C46" s="148" t="s">
        <v>15</v>
      </c>
      <c r="D46" s="148" t="s">
        <v>16</v>
      </c>
      <c r="E46" s="150" t="s">
        <v>17</v>
      </c>
      <c r="F46" s="151" t="s">
        <v>22</v>
      </c>
      <c r="G46" s="152" t="s">
        <v>231</v>
      </c>
      <c r="H46" s="153" t="s">
        <v>19</v>
      </c>
      <c r="I46" s="154" t="s">
        <v>28</v>
      </c>
      <c r="J46" s="150" t="s">
        <v>640</v>
      </c>
      <c r="K46" s="152" t="s">
        <v>23</v>
      </c>
      <c r="L46" s="155" t="s">
        <v>24</v>
      </c>
    </row>
    <row r="47" spans="1:13" s="53" customFormat="1" ht="14.25" customHeight="1" thickBot="1">
      <c r="A47" s="156">
        <v>1</v>
      </c>
      <c r="B47" s="156">
        <v>2</v>
      </c>
      <c r="C47" s="156">
        <v>3</v>
      </c>
      <c r="D47" s="156">
        <v>4</v>
      </c>
      <c r="E47" s="157">
        <v>5</v>
      </c>
      <c r="F47" s="158">
        <v>6</v>
      </c>
      <c r="G47" s="159" t="s">
        <v>33</v>
      </c>
      <c r="H47" s="160" t="s">
        <v>34</v>
      </c>
      <c r="I47" s="161">
        <v>9</v>
      </c>
      <c r="J47" s="162">
        <v>10</v>
      </c>
      <c r="K47" s="159">
        <v>11</v>
      </c>
      <c r="L47" s="163">
        <v>12</v>
      </c>
    </row>
    <row r="48" spans="1:13" ht="13.5" thickTop="1">
      <c r="A48" s="85" t="s">
        <v>30</v>
      </c>
      <c r="B48" s="99">
        <v>200</v>
      </c>
      <c r="C48" s="38">
        <v>50</v>
      </c>
      <c r="D48" s="100" t="s">
        <v>0</v>
      </c>
      <c r="E48" s="45">
        <v>2.1</v>
      </c>
      <c r="F48" s="45">
        <f>E48*9.5%</f>
        <v>0.19950000000000001</v>
      </c>
      <c r="G48" s="86">
        <f>E48+F48</f>
        <v>2.2995000000000001</v>
      </c>
      <c r="H48" s="46">
        <f>C48*G48</f>
        <v>114.97500000000001</v>
      </c>
      <c r="I48" s="89" t="s">
        <v>225</v>
      </c>
      <c r="J48" s="164">
        <v>220</v>
      </c>
      <c r="K48" s="96">
        <f>(J48*E48)/B48</f>
        <v>2.31</v>
      </c>
      <c r="L48" s="165"/>
    </row>
    <row r="49" spans="1:12">
      <c r="A49" s="88" t="s">
        <v>31</v>
      </c>
      <c r="B49" s="68">
        <v>1</v>
      </c>
      <c r="C49" s="84">
        <v>80</v>
      </c>
      <c r="D49" s="37" t="s">
        <v>7</v>
      </c>
      <c r="E49" s="109">
        <v>7.8</v>
      </c>
      <c r="F49" s="109">
        <f>E49*9.5%</f>
        <v>0.74099999999999999</v>
      </c>
      <c r="G49" s="22">
        <f>E49+F49</f>
        <v>8.5410000000000004</v>
      </c>
      <c r="H49" s="23">
        <f>G49*C49</f>
        <v>683.28</v>
      </c>
      <c r="I49" s="179" t="s">
        <v>226</v>
      </c>
      <c r="J49" s="180">
        <v>1</v>
      </c>
      <c r="K49" s="96">
        <f>(J49*E49)/B49</f>
        <v>7.8</v>
      </c>
      <c r="L49" s="12" t="s">
        <v>35</v>
      </c>
    </row>
    <row r="50" spans="1:12">
      <c r="A50" s="88" t="s">
        <v>32</v>
      </c>
      <c r="B50" s="101">
        <v>1</v>
      </c>
      <c r="C50" s="37">
        <v>200</v>
      </c>
      <c r="D50" s="37" t="s">
        <v>8</v>
      </c>
      <c r="E50" s="109">
        <v>1.5</v>
      </c>
      <c r="F50" s="45">
        <f>E50*9.5%</f>
        <v>0.14250000000000002</v>
      </c>
      <c r="G50" s="86">
        <f>E50+F50</f>
        <v>1.6425000000000001</v>
      </c>
      <c r="H50" s="46">
        <f>C50*G50</f>
        <v>328.5</v>
      </c>
      <c r="I50" s="181" t="s">
        <v>227</v>
      </c>
      <c r="J50" s="180">
        <v>1</v>
      </c>
      <c r="K50" s="96">
        <f>(J50*E50)/B50</f>
        <v>1.5</v>
      </c>
      <c r="L50" s="12"/>
    </row>
    <row r="51" spans="1:12">
      <c r="B51" s="475"/>
      <c r="E51" s="17"/>
      <c r="F51" s="17"/>
      <c r="H51" s="16"/>
    </row>
    <row r="52" spans="1:12">
      <c r="B52" s="244"/>
    </row>
  </sheetData>
  <mergeCells count="21">
    <mergeCell ref="A24:D24"/>
    <mergeCell ref="E24:F24"/>
    <mergeCell ref="A2:C2"/>
    <mergeCell ref="A4:C4"/>
    <mergeCell ref="A5:L5"/>
    <mergeCell ref="A7:L7"/>
    <mergeCell ref="A21:C21"/>
    <mergeCell ref="A40:C40"/>
    <mergeCell ref="D40:K40"/>
    <mergeCell ref="A26:D26"/>
    <mergeCell ref="E26:F26"/>
    <mergeCell ref="A31:K31"/>
    <mergeCell ref="J33:K33"/>
    <mergeCell ref="A28:K28"/>
    <mergeCell ref="A30:K30"/>
    <mergeCell ref="A41:C41"/>
    <mergeCell ref="D41:K41"/>
    <mergeCell ref="A42:C42"/>
    <mergeCell ref="D42:K42"/>
    <mergeCell ref="A43:C43"/>
    <mergeCell ref="D43:K43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M119"/>
  <sheetViews>
    <sheetView view="pageLayout" topLeftCell="A4" zoomScale="80" zoomScaleNormal="100" zoomScalePageLayoutView="80" workbookViewId="0">
      <selection activeCell="A7" sqref="A7:L7"/>
    </sheetView>
  </sheetViews>
  <sheetFormatPr defaultColWidth="9.140625" defaultRowHeight="12.75"/>
  <cols>
    <col min="1" max="1" width="51.28515625" style="53" customWidth="1"/>
    <col min="2" max="2" width="9.140625" style="312" customWidth="1"/>
    <col min="3" max="3" width="8.85546875" style="15" customWidth="1"/>
    <col min="4" max="4" width="8.7109375" style="15" customWidth="1"/>
    <col min="5" max="5" width="12.5703125" style="15" customWidth="1"/>
    <col min="6" max="6" width="9" style="16" customWidth="1"/>
    <col min="7" max="7" width="13.85546875" style="15" customWidth="1"/>
    <col min="8" max="8" width="16.28515625" style="15" customWidth="1"/>
    <col min="9" max="9" width="23.28515625" style="15" customWidth="1"/>
    <col min="10" max="10" width="14.5703125" style="15" customWidth="1"/>
    <col min="11" max="11" width="13.42578125" style="15" customWidth="1"/>
    <col min="12" max="12" width="15.140625" style="15" customWidth="1"/>
    <col min="13" max="16384" width="9.140625" style="15"/>
  </cols>
  <sheetData>
    <row r="1" spans="1:12">
      <c r="A1" s="6" t="s">
        <v>9</v>
      </c>
      <c r="B1" s="66"/>
      <c r="C1" s="7"/>
    </row>
    <row r="2" spans="1:12">
      <c r="A2" s="769" t="s">
        <v>281</v>
      </c>
      <c r="B2" s="770"/>
      <c r="C2" s="771"/>
    </row>
    <row r="3" spans="1:12">
      <c r="A3" s="8"/>
      <c r="B3" s="67"/>
      <c r="C3" s="9"/>
    </row>
    <row r="4" spans="1:12">
      <c r="A4" s="769" t="s">
        <v>282</v>
      </c>
      <c r="B4" s="770"/>
      <c r="C4" s="771"/>
    </row>
    <row r="5" spans="1:12" ht="18">
      <c r="A5" s="772" t="s">
        <v>5</v>
      </c>
      <c r="B5" s="772"/>
      <c r="C5" s="772"/>
      <c r="D5" s="772"/>
      <c r="E5" s="772"/>
      <c r="F5" s="772"/>
      <c r="G5" s="772"/>
      <c r="H5" s="772"/>
      <c r="I5" s="772"/>
      <c r="J5" s="772"/>
      <c r="K5" s="772"/>
      <c r="L5" s="772"/>
    </row>
    <row r="6" spans="1:12">
      <c r="A6" s="304"/>
      <c r="B6" s="308"/>
      <c r="C6" s="147"/>
      <c r="D6" s="147"/>
      <c r="E6" s="147"/>
      <c r="F6" s="147"/>
      <c r="G6" s="147"/>
    </row>
    <row r="7" spans="1:12" ht="18">
      <c r="A7" s="825" t="s">
        <v>1070</v>
      </c>
      <c r="B7" s="825"/>
      <c r="C7" s="825"/>
      <c r="D7" s="825"/>
      <c r="E7" s="825"/>
      <c r="F7" s="825"/>
      <c r="G7" s="825"/>
      <c r="H7" s="825"/>
      <c r="I7" s="825"/>
      <c r="J7" s="825"/>
      <c r="K7" s="825"/>
      <c r="L7" s="825"/>
    </row>
    <row r="8" spans="1:12" ht="18">
      <c r="A8" s="252"/>
      <c r="B8" s="253"/>
      <c r="C8" s="252"/>
      <c r="D8" s="252"/>
      <c r="E8" s="252"/>
      <c r="F8" s="252"/>
      <c r="G8" s="252"/>
      <c r="H8" s="252"/>
      <c r="I8" s="252"/>
      <c r="J8" s="252"/>
      <c r="K8" s="252"/>
      <c r="L8" s="252"/>
    </row>
    <row r="9" spans="1:12" ht="126" customHeight="1">
      <c r="A9" s="148" t="s">
        <v>14</v>
      </c>
      <c r="B9" s="149" t="s">
        <v>144</v>
      </c>
      <c r="C9" s="148" t="s">
        <v>15</v>
      </c>
      <c r="D9" s="148" t="s">
        <v>16</v>
      </c>
      <c r="E9" s="150" t="s">
        <v>17</v>
      </c>
      <c r="F9" s="151" t="s">
        <v>22</v>
      </c>
      <c r="G9" s="152" t="s">
        <v>18</v>
      </c>
      <c r="H9" s="153" t="s">
        <v>19</v>
      </c>
      <c r="I9" s="154" t="s">
        <v>28</v>
      </c>
      <c r="J9" s="150" t="s">
        <v>633</v>
      </c>
      <c r="K9" s="152" t="s">
        <v>23</v>
      </c>
      <c r="L9" s="155" t="s">
        <v>24</v>
      </c>
    </row>
    <row r="10" spans="1:12" s="53" customFormat="1" ht="14.25" customHeight="1" thickBot="1">
      <c r="A10" s="156">
        <v>1</v>
      </c>
      <c r="B10" s="156">
        <v>2</v>
      </c>
      <c r="C10" s="156">
        <v>3</v>
      </c>
      <c r="D10" s="156">
        <v>4</v>
      </c>
      <c r="E10" s="157">
        <v>5</v>
      </c>
      <c r="F10" s="158">
        <v>6</v>
      </c>
      <c r="G10" s="159" t="s">
        <v>33</v>
      </c>
      <c r="H10" s="160" t="s">
        <v>34</v>
      </c>
      <c r="I10" s="161">
        <v>9</v>
      </c>
      <c r="J10" s="477">
        <v>11</v>
      </c>
      <c r="K10" s="478">
        <v>12</v>
      </c>
      <c r="L10" s="479">
        <v>13</v>
      </c>
    </row>
    <row r="11" spans="1:12" ht="21" customHeight="1" thickTop="1">
      <c r="A11" s="1" t="s">
        <v>119</v>
      </c>
      <c r="B11" s="100">
        <v>1</v>
      </c>
      <c r="C11" s="87">
        <v>200</v>
      </c>
      <c r="D11" s="165" t="s">
        <v>7</v>
      </c>
      <c r="E11" s="35"/>
      <c r="F11" s="86">
        <f>E11*9.5%</f>
        <v>0</v>
      </c>
      <c r="G11" s="221">
        <f>E11+F11</f>
        <v>0</v>
      </c>
      <c r="H11" s="207">
        <f>G11*C11</f>
        <v>0</v>
      </c>
      <c r="I11" s="111"/>
      <c r="J11" s="144"/>
      <c r="K11" s="22">
        <f t="shared" ref="K11:K31" si="0">(J11*E11)/B11</f>
        <v>0</v>
      </c>
      <c r="L11" s="83"/>
    </row>
    <row r="12" spans="1:12" ht="21" customHeight="1">
      <c r="A12" s="2" t="s">
        <v>120</v>
      </c>
      <c r="B12" s="84">
        <v>500</v>
      </c>
      <c r="C12" s="11">
        <v>10</v>
      </c>
      <c r="D12" s="12" t="s">
        <v>7</v>
      </c>
      <c r="E12" s="34"/>
      <c r="F12" s="86">
        <f t="shared" ref="F12:F67" si="1">E12*9.5%</f>
        <v>0</v>
      </c>
      <c r="G12" s="221">
        <f t="shared" ref="G12:G67" si="2">E12+F12</f>
        <v>0</v>
      </c>
      <c r="H12" s="207">
        <f t="shared" ref="H12:H67" si="3">G12*C12</f>
        <v>0</v>
      </c>
      <c r="I12" s="112"/>
      <c r="J12" s="144"/>
      <c r="K12" s="22">
        <f t="shared" si="0"/>
        <v>0</v>
      </c>
      <c r="L12" s="83"/>
    </row>
    <row r="13" spans="1:12" ht="21" customHeight="1">
      <c r="A13" s="2" t="s">
        <v>172</v>
      </c>
      <c r="B13" s="84">
        <v>500</v>
      </c>
      <c r="C13" s="11">
        <v>5</v>
      </c>
      <c r="D13" s="12" t="s">
        <v>7</v>
      </c>
      <c r="E13" s="34"/>
      <c r="F13" s="86">
        <f t="shared" si="1"/>
        <v>0</v>
      </c>
      <c r="G13" s="221">
        <f t="shared" si="2"/>
        <v>0</v>
      </c>
      <c r="H13" s="207">
        <f t="shared" si="3"/>
        <v>0</v>
      </c>
      <c r="I13" s="112"/>
      <c r="J13" s="144"/>
      <c r="K13" s="22">
        <f t="shared" si="0"/>
        <v>0</v>
      </c>
      <c r="L13" s="83"/>
    </row>
    <row r="14" spans="1:12" ht="30" customHeight="1">
      <c r="A14" s="2" t="s">
        <v>173</v>
      </c>
      <c r="B14" s="84">
        <v>500</v>
      </c>
      <c r="C14" s="11">
        <v>5</v>
      </c>
      <c r="D14" s="12" t="s">
        <v>7</v>
      </c>
      <c r="E14" s="34"/>
      <c r="F14" s="86">
        <f t="shared" si="1"/>
        <v>0</v>
      </c>
      <c r="G14" s="221">
        <f t="shared" si="2"/>
        <v>0</v>
      </c>
      <c r="H14" s="207">
        <f t="shared" si="3"/>
        <v>0</v>
      </c>
      <c r="I14" s="112"/>
      <c r="J14" s="144"/>
      <c r="K14" s="22">
        <f t="shared" si="0"/>
        <v>0</v>
      </c>
      <c r="L14" s="83"/>
    </row>
    <row r="15" spans="1:12" ht="21" customHeight="1">
      <c r="A15" s="4" t="s">
        <v>295</v>
      </c>
      <c r="B15" s="84">
        <v>1</v>
      </c>
      <c r="C15" s="11">
        <v>15</v>
      </c>
      <c r="D15" s="12" t="s">
        <v>7</v>
      </c>
      <c r="E15" s="34"/>
      <c r="F15" s="86">
        <f t="shared" si="1"/>
        <v>0</v>
      </c>
      <c r="G15" s="221">
        <f t="shared" si="2"/>
        <v>0</v>
      </c>
      <c r="H15" s="207">
        <f t="shared" si="3"/>
        <v>0</v>
      </c>
      <c r="I15" s="112"/>
      <c r="J15" s="144"/>
      <c r="K15" s="22">
        <f t="shared" si="0"/>
        <v>0</v>
      </c>
      <c r="L15" s="83"/>
    </row>
    <row r="16" spans="1:12" ht="28.5" customHeight="1">
      <c r="A16" s="4" t="s">
        <v>178</v>
      </c>
      <c r="B16" s="84">
        <v>10</v>
      </c>
      <c r="C16" s="11">
        <v>100</v>
      </c>
      <c r="D16" s="12" t="s">
        <v>0</v>
      </c>
      <c r="E16" s="124"/>
      <c r="F16" s="86">
        <f t="shared" si="1"/>
        <v>0</v>
      </c>
      <c r="G16" s="221">
        <f t="shared" si="2"/>
        <v>0</v>
      </c>
      <c r="H16" s="207">
        <f t="shared" si="3"/>
        <v>0</v>
      </c>
      <c r="I16" s="112"/>
      <c r="J16" s="144"/>
      <c r="K16" s="22">
        <f t="shared" si="0"/>
        <v>0</v>
      </c>
      <c r="L16" s="83"/>
    </row>
    <row r="17" spans="1:12" ht="28.5" customHeight="1">
      <c r="A17" s="4" t="s">
        <v>929</v>
      </c>
      <c r="B17" s="84">
        <v>0.5</v>
      </c>
      <c r="C17" s="11">
        <v>20</v>
      </c>
      <c r="D17" s="12" t="s">
        <v>8</v>
      </c>
      <c r="E17" s="124"/>
      <c r="F17" s="86">
        <f t="shared" si="1"/>
        <v>0</v>
      </c>
      <c r="G17" s="221">
        <f t="shared" si="2"/>
        <v>0</v>
      </c>
      <c r="H17" s="207">
        <f t="shared" si="3"/>
        <v>0</v>
      </c>
      <c r="I17" s="112"/>
      <c r="J17" s="144"/>
      <c r="K17" s="22">
        <f t="shared" si="0"/>
        <v>0</v>
      </c>
      <c r="L17" s="83"/>
    </row>
    <row r="18" spans="1:12" ht="33" customHeight="1">
      <c r="A18" s="2" t="s">
        <v>928</v>
      </c>
      <c r="B18" s="84">
        <v>1</v>
      </c>
      <c r="C18" s="11">
        <v>200</v>
      </c>
      <c r="D18" s="12" t="s">
        <v>8</v>
      </c>
      <c r="E18" s="34"/>
      <c r="F18" s="86">
        <f t="shared" si="1"/>
        <v>0</v>
      </c>
      <c r="G18" s="221">
        <f t="shared" si="2"/>
        <v>0</v>
      </c>
      <c r="H18" s="207">
        <f t="shared" si="3"/>
        <v>0</v>
      </c>
      <c r="I18" s="112"/>
      <c r="J18" s="144"/>
      <c r="K18" s="22">
        <f t="shared" si="0"/>
        <v>0</v>
      </c>
      <c r="L18" s="83"/>
    </row>
    <row r="19" spans="1:12" ht="21" customHeight="1">
      <c r="A19" s="2" t="s">
        <v>121</v>
      </c>
      <c r="B19" s="84">
        <v>1</v>
      </c>
      <c r="C19" s="11">
        <v>200</v>
      </c>
      <c r="D19" s="12" t="s">
        <v>7</v>
      </c>
      <c r="E19" s="34"/>
      <c r="F19" s="86">
        <f t="shared" si="1"/>
        <v>0</v>
      </c>
      <c r="G19" s="221">
        <f t="shared" si="2"/>
        <v>0</v>
      </c>
      <c r="H19" s="207">
        <f t="shared" si="3"/>
        <v>0</v>
      </c>
      <c r="I19" s="112"/>
      <c r="J19" s="144"/>
      <c r="K19" s="22">
        <f t="shared" si="0"/>
        <v>0</v>
      </c>
      <c r="L19" s="83"/>
    </row>
    <row r="20" spans="1:12" ht="24.75" customHeight="1">
      <c r="A20" s="461" t="s">
        <v>572</v>
      </c>
      <c r="B20" s="84">
        <v>1000</v>
      </c>
      <c r="C20" s="11">
        <v>20</v>
      </c>
      <c r="D20" s="12" t="s">
        <v>7</v>
      </c>
      <c r="E20" s="34"/>
      <c r="F20" s="86">
        <f t="shared" ref="F20" si="4">E20*9.5%</f>
        <v>0</v>
      </c>
      <c r="G20" s="221">
        <f t="shared" ref="G20" si="5">E20+F20</f>
        <v>0</v>
      </c>
      <c r="H20" s="207">
        <f t="shared" ref="H20" si="6">G20*C20</f>
        <v>0</v>
      </c>
      <c r="I20" s="112"/>
      <c r="J20" s="144"/>
      <c r="K20" s="22">
        <f t="shared" si="0"/>
        <v>0</v>
      </c>
      <c r="L20" s="83"/>
    </row>
    <row r="21" spans="1:12" ht="51">
      <c r="A21" s="723" t="s">
        <v>913</v>
      </c>
      <c r="B21" s="100">
        <v>40</v>
      </c>
      <c r="C21" s="87">
        <v>1000</v>
      </c>
      <c r="D21" s="165" t="s">
        <v>0</v>
      </c>
      <c r="E21" s="35"/>
      <c r="F21" s="86">
        <f t="shared" ref="F21:F25" si="7">E21*9.5%</f>
        <v>0</v>
      </c>
      <c r="G21" s="221">
        <f t="shared" ref="G21:G25" si="8">E21+F21</f>
        <v>0</v>
      </c>
      <c r="H21" s="207">
        <f t="shared" ref="H21:H25" si="9">G21*C21</f>
        <v>0</v>
      </c>
      <c r="I21" s="111"/>
      <c r="J21" s="144"/>
      <c r="K21" s="22">
        <f t="shared" si="0"/>
        <v>0</v>
      </c>
      <c r="L21" s="83"/>
    </row>
    <row r="22" spans="1:12" ht="25.5">
      <c r="A22" s="461" t="s">
        <v>912</v>
      </c>
      <c r="B22" s="100">
        <v>30</v>
      </c>
      <c r="C22" s="87">
        <v>1000</v>
      </c>
      <c r="D22" s="165" t="s">
        <v>0</v>
      </c>
      <c r="E22" s="35"/>
      <c r="F22" s="86">
        <f t="shared" si="7"/>
        <v>0</v>
      </c>
      <c r="G22" s="221">
        <f t="shared" si="8"/>
        <v>0</v>
      </c>
      <c r="H22" s="207">
        <f t="shared" si="9"/>
        <v>0</v>
      </c>
      <c r="I22" s="111"/>
      <c r="J22" s="144"/>
      <c r="K22" s="22">
        <f t="shared" si="0"/>
        <v>0</v>
      </c>
      <c r="L22" s="83"/>
    </row>
    <row r="23" spans="1:12" s="527" customFormat="1" ht="57.75" customHeight="1">
      <c r="A23" s="725" t="s">
        <v>915</v>
      </c>
      <c r="B23" s="556">
        <v>750</v>
      </c>
      <c r="C23" s="662">
        <v>50</v>
      </c>
      <c r="D23" s="558" t="s">
        <v>0</v>
      </c>
      <c r="E23" s="34"/>
      <c r="F23" s="610">
        <f t="shared" si="7"/>
        <v>0</v>
      </c>
      <c r="G23" s="693">
        <f t="shared" si="8"/>
        <v>0</v>
      </c>
      <c r="H23" s="611">
        <f t="shared" si="9"/>
        <v>0</v>
      </c>
      <c r="I23" s="112"/>
      <c r="J23" s="144"/>
      <c r="K23" s="617">
        <f>(J23*E23)/B23</f>
        <v>0</v>
      </c>
      <c r="L23" s="246"/>
    </row>
    <row r="24" spans="1:12" ht="63.75">
      <c r="A24" s="724" t="s">
        <v>914</v>
      </c>
      <c r="B24" s="100">
        <v>30</v>
      </c>
      <c r="C24" s="87">
        <v>1000</v>
      </c>
      <c r="D24" s="165" t="s">
        <v>0</v>
      </c>
      <c r="E24" s="35"/>
      <c r="F24" s="86">
        <f t="shared" si="7"/>
        <v>0</v>
      </c>
      <c r="G24" s="221">
        <f t="shared" si="8"/>
        <v>0</v>
      </c>
      <c r="H24" s="207">
        <f t="shared" si="9"/>
        <v>0</v>
      </c>
      <c r="I24" s="111"/>
      <c r="J24" s="144"/>
      <c r="K24" s="22">
        <f t="shared" si="0"/>
        <v>0</v>
      </c>
      <c r="L24" s="83"/>
    </row>
    <row r="25" spans="1:12" ht="40.5" customHeight="1">
      <c r="A25" s="1" t="s">
        <v>323</v>
      </c>
      <c r="B25" s="100">
        <v>1</v>
      </c>
      <c r="C25" s="87">
        <v>20</v>
      </c>
      <c r="D25" s="165" t="s">
        <v>7</v>
      </c>
      <c r="E25" s="35"/>
      <c r="F25" s="86">
        <f t="shared" si="7"/>
        <v>0</v>
      </c>
      <c r="G25" s="221">
        <f t="shared" si="8"/>
        <v>0</v>
      </c>
      <c r="H25" s="207">
        <f t="shared" si="9"/>
        <v>0</v>
      </c>
      <c r="I25" s="111"/>
      <c r="J25" s="144"/>
      <c r="K25" s="22">
        <f t="shared" ref="K25" si="10">(J25*E25)/B25</f>
        <v>0</v>
      </c>
      <c r="L25" s="83"/>
    </row>
    <row r="26" spans="1:12" ht="40.5" customHeight="1">
      <c r="A26" s="1" t="s">
        <v>919</v>
      </c>
      <c r="B26" s="100">
        <v>2.5</v>
      </c>
      <c r="C26" s="87">
        <v>20</v>
      </c>
      <c r="D26" s="165" t="s">
        <v>7</v>
      </c>
      <c r="E26" s="35"/>
      <c r="F26" s="86">
        <f t="shared" si="1"/>
        <v>0</v>
      </c>
      <c r="G26" s="221">
        <f t="shared" si="2"/>
        <v>0</v>
      </c>
      <c r="H26" s="207">
        <f t="shared" si="3"/>
        <v>0</v>
      </c>
      <c r="I26" s="111"/>
      <c r="J26" s="144"/>
      <c r="K26" s="22">
        <f t="shared" si="0"/>
        <v>0</v>
      </c>
      <c r="L26" s="83"/>
    </row>
    <row r="27" spans="1:12" ht="36" customHeight="1">
      <c r="A27" s="2" t="s">
        <v>477</v>
      </c>
      <c r="B27" s="208">
        <v>1</v>
      </c>
      <c r="C27" s="209">
        <v>20</v>
      </c>
      <c r="D27" s="210" t="s">
        <v>7</v>
      </c>
      <c r="E27" s="95"/>
      <c r="F27" s="86">
        <f t="shared" si="1"/>
        <v>0</v>
      </c>
      <c r="G27" s="221">
        <f t="shared" si="2"/>
        <v>0</v>
      </c>
      <c r="H27" s="207">
        <f t="shared" si="3"/>
        <v>0</v>
      </c>
      <c r="I27" s="112"/>
      <c r="J27" s="144"/>
      <c r="K27" s="22">
        <f t="shared" si="0"/>
        <v>0</v>
      </c>
      <c r="L27" s="83"/>
    </row>
    <row r="28" spans="1:12" ht="42" customHeight="1">
      <c r="A28" s="189" t="s">
        <v>933</v>
      </c>
      <c r="B28" s="208">
        <v>1</v>
      </c>
      <c r="C28" s="209">
        <v>30</v>
      </c>
      <c r="D28" s="210" t="s">
        <v>0</v>
      </c>
      <c r="E28" s="95"/>
      <c r="F28" s="86">
        <f t="shared" si="1"/>
        <v>0</v>
      </c>
      <c r="G28" s="221">
        <f t="shared" si="2"/>
        <v>0</v>
      </c>
      <c r="H28" s="207">
        <f t="shared" si="3"/>
        <v>0</v>
      </c>
      <c r="I28" s="125"/>
      <c r="J28" s="144"/>
      <c r="K28" s="22">
        <f t="shared" si="0"/>
        <v>0</v>
      </c>
      <c r="L28" s="83"/>
    </row>
    <row r="29" spans="1:12" ht="28.5" customHeight="1">
      <c r="A29" s="2" t="s">
        <v>176</v>
      </c>
      <c r="B29" s="208">
        <v>100</v>
      </c>
      <c r="C29" s="209">
        <v>10</v>
      </c>
      <c r="D29" s="12" t="s">
        <v>0</v>
      </c>
      <c r="E29" s="95"/>
      <c r="F29" s="86">
        <f t="shared" si="1"/>
        <v>0</v>
      </c>
      <c r="G29" s="221">
        <f t="shared" si="2"/>
        <v>0</v>
      </c>
      <c r="H29" s="207">
        <f t="shared" si="3"/>
        <v>0</v>
      </c>
      <c r="I29" s="112"/>
      <c r="J29" s="144"/>
      <c r="K29" s="22">
        <f t="shared" si="0"/>
        <v>0</v>
      </c>
      <c r="L29" s="83"/>
    </row>
    <row r="30" spans="1:12" ht="36.75" customHeight="1">
      <c r="A30" s="2" t="s">
        <v>916</v>
      </c>
      <c r="B30" s="208">
        <v>500</v>
      </c>
      <c r="C30" s="209">
        <v>20</v>
      </c>
      <c r="D30" s="210" t="s">
        <v>0</v>
      </c>
      <c r="E30" s="95"/>
      <c r="F30" s="86">
        <f t="shared" si="1"/>
        <v>0</v>
      </c>
      <c r="G30" s="221">
        <f t="shared" si="2"/>
        <v>0</v>
      </c>
      <c r="H30" s="207">
        <f t="shared" si="3"/>
        <v>0</v>
      </c>
      <c r="I30" s="112"/>
      <c r="J30" s="144"/>
      <c r="K30" s="22">
        <f t="shared" si="0"/>
        <v>0</v>
      </c>
      <c r="L30" s="83"/>
    </row>
    <row r="31" spans="1:12" ht="36.75" customHeight="1">
      <c r="A31" s="716" t="s">
        <v>571</v>
      </c>
      <c r="B31" s="208">
        <v>1000</v>
      </c>
      <c r="C31" s="209">
        <v>5</v>
      </c>
      <c r="D31" s="210" t="s">
        <v>7</v>
      </c>
      <c r="E31" s="95"/>
      <c r="F31" s="86">
        <f t="shared" si="1"/>
        <v>0</v>
      </c>
      <c r="G31" s="221">
        <f t="shared" si="2"/>
        <v>0</v>
      </c>
      <c r="H31" s="207">
        <f t="shared" si="3"/>
        <v>0</v>
      </c>
      <c r="I31" s="112"/>
      <c r="J31" s="144"/>
      <c r="K31" s="22">
        <f t="shared" si="0"/>
        <v>0</v>
      </c>
      <c r="L31" s="83"/>
    </row>
    <row r="32" spans="1:12" s="527" customFormat="1" ht="36.75" customHeight="1">
      <c r="A32" s="730" t="s">
        <v>917</v>
      </c>
      <c r="B32" s="664">
        <v>750</v>
      </c>
      <c r="C32" s="665">
        <v>10</v>
      </c>
      <c r="D32" s="683" t="s">
        <v>0</v>
      </c>
      <c r="E32" s="95"/>
      <c r="F32" s="610">
        <f t="shared" si="1"/>
        <v>0</v>
      </c>
      <c r="G32" s="693">
        <f t="shared" si="2"/>
        <v>0</v>
      </c>
      <c r="H32" s="611">
        <f t="shared" si="3"/>
        <v>0</v>
      </c>
      <c r="I32" s="112"/>
      <c r="J32" s="144"/>
      <c r="K32" s="617">
        <f>(J32*E32)/B32</f>
        <v>0</v>
      </c>
      <c r="L32" s="246"/>
    </row>
    <row r="33" spans="1:13" s="527" customFormat="1" ht="36.75" customHeight="1">
      <c r="A33" s="730" t="s">
        <v>918</v>
      </c>
      <c r="B33" s="664">
        <v>3</v>
      </c>
      <c r="C33" s="665">
        <v>100</v>
      </c>
      <c r="D33" s="683" t="s">
        <v>0</v>
      </c>
      <c r="E33" s="95"/>
      <c r="F33" s="610">
        <f t="shared" si="1"/>
        <v>0</v>
      </c>
      <c r="G33" s="693">
        <f t="shared" si="2"/>
        <v>0</v>
      </c>
      <c r="H33" s="611">
        <f t="shared" si="3"/>
        <v>0</v>
      </c>
      <c r="I33" s="112"/>
      <c r="J33" s="144"/>
      <c r="K33" s="617">
        <f>(J33*E33)/B33</f>
        <v>0</v>
      </c>
      <c r="L33" s="246"/>
    </row>
    <row r="34" spans="1:13" ht="46.5" customHeight="1">
      <c r="A34" s="234" t="s">
        <v>464</v>
      </c>
      <c r="B34" s="84">
        <v>1</v>
      </c>
      <c r="C34" s="209">
        <v>10</v>
      </c>
      <c r="D34" s="12" t="s">
        <v>7</v>
      </c>
      <c r="E34" s="34"/>
      <c r="F34" s="86">
        <f t="shared" si="1"/>
        <v>0</v>
      </c>
      <c r="G34" s="221">
        <f t="shared" si="2"/>
        <v>0</v>
      </c>
      <c r="H34" s="207">
        <f t="shared" si="3"/>
        <v>0</v>
      </c>
      <c r="I34" s="112"/>
      <c r="J34" s="144"/>
      <c r="K34" s="22">
        <f t="shared" ref="K34:K60" si="11">(J34*E34)/B34</f>
        <v>0</v>
      </c>
      <c r="L34" s="83"/>
    </row>
    <row r="35" spans="1:13" ht="39" customHeight="1">
      <c r="A35" s="234" t="s">
        <v>324</v>
      </c>
      <c r="B35" s="208">
        <v>1</v>
      </c>
      <c r="C35" s="209">
        <v>10</v>
      </c>
      <c r="D35" s="12" t="s">
        <v>7</v>
      </c>
      <c r="E35" s="95"/>
      <c r="F35" s="86">
        <f t="shared" si="1"/>
        <v>0</v>
      </c>
      <c r="G35" s="221">
        <f t="shared" si="2"/>
        <v>0</v>
      </c>
      <c r="H35" s="207">
        <f t="shared" si="3"/>
        <v>0</v>
      </c>
      <c r="I35" s="112"/>
      <c r="J35" s="144"/>
      <c r="K35" s="22">
        <f t="shared" si="11"/>
        <v>0</v>
      </c>
      <c r="L35" s="83"/>
    </row>
    <row r="36" spans="1:13" ht="39" customHeight="1">
      <c r="A36" s="4" t="s">
        <v>582</v>
      </c>
      <c r="B36" s="208">
        <v>5</v>
      </c>
      <c r="C36" s="209">
        <v>50</v>
      </c>
      <c r="D36" s="12" t="s">
        <v>7</v>
      </c>
      <c r="E36" s="95"/>
      <c r="F36" s="86">
        <f t="shared" ref="F36" si="12">E36*9.5%</f>
        <v>0</v>
      </c>
      <c r="G36" s="221">
        <f t="shared" ref="G36" si="13">E36+F36</f>
        <v>0</v>
      </c>
      <c r="H36" s="207">
        <f t="shared" ref="H36" si="14">G36*C36</f>
        <v>0</v>
      </c>
      <c r="I36" s="112"/>
      <c r="J36" s="144"/>
      <c r="K36" s="22">
        <f t="shared" si="11"/>
        <v>0</v>
      </c>
      <c r="L36" s="83"/>
    </row>
    <row r="37" spans="1:13" ht="29.25" customHeight="1">
      <c r="A37" s="4" t="s">
        <v>123</v>
      </c>
      <c r="B37" s="208">
        <v>500</v>
      </c>
      <c r="C37" s="209">
        <v>30</v>
      </c>
      <c r="D37" s="210" t="s">
        <v>7</v>
      </c>
      <c r="E37" s="95"/>
      <c r="F37" s="86">
        <f t="shared" si="1"/>
        <v>0</v>
      </c>
      <c r="G37" s="221">
        <f t="shared" si="2"/>
        <v>0</v>
      </c>
      <c r="H37" s="207">
        <f t="shared" si="3"/>
        <v>0</v>
      </c>
      <c r="I37" s="112"/>
      <c r="J37" s="144"/>
      <c r="K37" s="22">
        <f t="shared" si="11"/>
        <v>0</v>
      </c>
      <c r="L37" s="83"/>
    </row>
    <row r="38" spans="1:13" s="310" customFormat="1" ht="29.25" customHeight="1">
      <c r="A38" s="234" t="s">
        <v>542</v>
      </c>
      <c r="B38" s="187">
        <v>200</v>
      </c>
      <c r="C38" s="466">
        <v>5</v>
      </c>
      <c r="D38" s="469" t="s">
        <v>7</v>
      </c>
      <c r="E38" s="115"/>
      <c r="F38" s="96">
        <f t="shared" si="1"/>
        <v>0</v>
      </c>
      <c r="G38" s="467">
        <f t="shared" si="2"/>
        <v>0</v>
      </c>
      <c r="H38" s="286">
        <f t="shared" si="3"/>
        <v>0</v>
      </c>
      <c r="I38" s="126"/>
      <c r="J38" s="250"/>
      <c r="K38" s="468">
        <f t="shared" si="11"/>
        <v>0</v>
      </c>
      <c r="L38" s="492"/>
    </row>
    <row r="39" spans="1:13" ht="43.5" customHeight="1">
      <c r="A39" s="1" t="s">
        <v>301</v>
      </c>
      <c r="B39" s="100">
        <v>1</v>
      </c>
      <c r="C39" s="209">
        <v>200</v>
      </c>
      <c r="D39" s="165" t="s">
        <v>0</v>
      </c>
      <c r="E39" s="35"/>
      <c r="F39" s="86">
        <f t="shared" si="1"/>
        <v>0</v>
      </c>
      <c r="G39" s="221">
        <f t="shared" si="2"/>
        <v>0</v>
      </c>
      <c r="H39" s="207">
        <f t="shared" si="3"/>
        <v>0</v>
      </c>
      <c r="I39" s="111"/>
      <c r="J39" s="144"/>
      <c r="K39" s="22">
        <f t="shared" si="11"/>
        <v>0</v>
      </c>
      <c r="L39" s="83"/>
    </row>
    <row r="40" spans="1:13" ht="43.5" customHeight="1">
      <c r="A40" s="2" t="s">
        <v>562</v>
      </c>
      <c r="B40" s="84">
        <v>200</v>
      </c>
      <c r="C40" s="209">
        <v>100</v>
      </c>
      <c r="D40" s="12" t="s">
        <v>0</v>
      </c>
      <c r="E40" s="34"/>
      <c r="F40" s="86">
        <f t="shared" si="1"/>
        <v>0</v>
      </c>
      <c r="G40" s="221">
        <f t="shared" si="2"/>
        <v>0</v>
      </c>
      <c r="H40" s="207">
        <f t="shared" si="3"/>
        <v>0</v>
      </c>
      <c r="I40" s="112"/>
      <c r="J40" s="144"/>
      <c r="K40" s="22">
        <f t="shared" si="11"/>
        <v>0</v>
      </c>
      <c r="L40" s="83"/>
    </row>
    <row r="41" spans="1:13" s="566" customFormat="1" ht="27.75" customHeight="1">
      <c r="A41" s="732" t="s">
        <v>922</v>
      </c>
      <c r="B41" s="726">
        <v>400</v>
      </c>
      <c r="C41" s="727">
        <v>30</v>
      </c>
      <c r="D41" s="728" t="s">
        <v>0</v>
      </c>
      <c r="E41" s="116"/>
      <c r="F41" s="610">
        <f t="shared" si="1"/>
        <v>0</v>
      </c>
      <c r="G41" s="693">
        <f t="shared" si="2"/>
        <v>0</v>
      </c>
      <c r="H41" s="611">
        <f t="shared" si="3"/>
        <v>0</v>
      </c>
      <c r="I41" s="474"/>
      <c r="J41" s="729" t="s">
        <v>921</v>
      </c>
      <c r="K41" s="250"/>
      <c r="L41" s="617">
        <f t="shared" ref="L41" si="15">(K41*E41)/B41</f>
        <v>0</v>
      </c>
      <c r="M41" s="249"/>
    </row>
    <row r="42" spans="1:13" ht="38.25">
      <c r="A42" s="2" t="s">
        <v>934</v>
      </c>
      <c r="B42" s="84">
        <v>80</v>
      </c>
      <c r="C42" s="209">
        <v>15</v>
      </c>
      <c r="D42" s="728" t="s">
        <v>0</v>
      </c>
      <c r="E42" s="34"/>
      <c r="F42" s="86">
        <f t="shared" si="1"/>
        <v>0</v>
      </c>
      <c r="G42" s="221">
        <f t="shared" si="2"/>
        <v>0</v>
      </c>
      <c r="H42" s="207">
        <f t="shared" si="3"/>
        <v>0</v>
      </c>
      <c r="I42" s="112"/>
      <c r="J42" s="144"/>
      <c r="K42" s="22">
        <f t="shared" si="11"/>
        <v>0</v>
      </c>
      <c r="L42" s="83"/>
    </row>
    <row r="43" spans="1:13" ht="42.75" customHeight="1">
      <c r="A43" s="2" t="s">
        <v>465</v>
      </c>
      <c r="B43" s="84">
        <v>100</v>
      </c>
      <c r="C43" s="209">
        <v>50</v>
      </c>
      <c r="D43" s="728" t="s">
        <v>0</v>
      </c>
      <c r="E43" s="34"/>
      <c r="F43" s="86">
        <f t="shared" si="1"/>
        <v>0</v>
      </c>
      <c r="G43" s="221">
        <f t="shared" si="2"/>
        <v>0</v>
      </c>
      <c r="H43" s="207">
        <f t="shared" si="3"/>
        <v>0</v>
      </c>
      <c r="I43" s="112"/>
      <c r="J43" s="144"/>
      <c r="K43" s="22">
        <f t="shared" si="11"/>
        <v>0</v>
      </c>
      <c r="L43" s="83"/>
    </row>
    <row r="44" spans="1:13" ht="42.75" customHeight="1">
      <c r="A44" s="2" t="s">
        <v>466</v>
      </c>
      <c r="B44" s="84">
        <v>250</v>
      </c>
      <c r="C44" s="209">
        <v>20</v>
      </c>
      <c r="D44" s="728" t="s">
        <v>0</v>
      </c>
      <c r="E44" s="34"/>
      <c r="F44" s="86">
        <f>E44*9.5%</f>
        <v>0</v>
      </c>
      <c r="G44" s="221">
        <f>E44+F44</f>
        <v>0</v>
      </c>
      <c r="H44" s="207">
        <f>G44*C44</f>
        <v>0</v>
      </c>
      <c r="I44" s="112"/>
      <c r="J44" s="144"/>
      <c r="K44" s="22">
        <f t="shared" si="11"/>
        <v>0</v>
      </c>
      <c r="L44" s="83"/>
    </row>
    <row r="45" spans="1:13" ht="41.25" customHeight="1">
      <c r="A45" s="78" t="s">
        <v>260</v>
      </c>
      <c r="B45" s="84">
        <v>400</v>
      </c>
      <c r="C45" s="209">
        <v>10</v>
      </c>
      <c r="D45" s="728" t="s">
        <v>0</v>
      </c>
      <c r="E45" s="34"/>
      <c r="F45" s="86">
        <f t="shared" si="1"/>
        <v>0</v>
      </c>
      <c r="G45" s="221">
        <f t="shared" si="2"/>
        <v>0</v>
      </c>
      <c r="H45" s="207">
        <f t="shared" si="3"/>
        <v>0</v>
      </c>
      <c r="I45" s="112"/>
      <c r="J45" s="144"/>
      <c r="K45" s="22">
        <f t="shared" si="11"/>
        <v>0</v>
      </c>
      <c r="L45" s="83"/>
    </row>
    <row r="46" spans="1:13" s="310" customFormat="1" ht="42" customHeight="1">
      <c r="A46" s="78" t="s">
        <v>541</v>
      </c>
      <c r="B46" s="187">
        <v>500</v>
      </c>
      <c r="C46" s="209">
        <v>10</v>
      </c>
      <c r="D46" s="235" t="s">
        <v>0</v>
      </c>
      <c r="E46" s="115"/>
      <c r="F46" s="96">
        <f t="shared" si="1"/>
        <v>0</v>
      </c>
      <c r="G46" s="467">
        <f t="shared" si="2"/>
        <v>0</v>
      </c>
      <c r="H46" s="286">
        <f t="shared" si="3"/>
        <v>0</v>
      </c>
      <c r="I46" s="126"/>
      <c r="J46" s="250"/>
      <c r="K46" s="468">
        <f t="shared" si="11"/>
        <v>0</v>
      </c>
      <c r="L46" s="492"/>
    </row>
    <row r="47" spans="1:13" ht="43.5" customHeight="1">
      <c r="A47" s="2" t="s">
        <v>261</v>
      </c>
      <c r="B47" s="84">
        <v>135</v>
      </c>
      <c r="C47" s="209">
        <v>10</v>
      </c>
      <c r="D47" s="235" t="s">
        <v>0</v>
      </c>
      <c r="E47" s="34"/>
      <c r="F47" s="86">
        <f t="shared" si="1"/>
        <v>0</v>
      </c>
      <c r="G47" s="221">
        <f t="shared" si="2"/>
        <v>0</v>
      </c>
      <c r="H47" s="207">
        <f t="shared" si="3"/>
        <v>0</v>
      </c>
      <c r="I47" s="112"/>
      <c r="J47" s="144"/>
      <c r="K47" s="22">
        <f t="shared" si="11"/>
        <v>0</v>
      </c>
      <c r="L47" s="83"/>
    </row>
    <row r="48" spans="1:13" ht="44.25" customHeight="1">
      <c r="A48" s="2" t="s">
        <v>467</v>
      </c>
      <c r="B48" s="84">
        <v>250</v>
      </c>
      <c r="C48" s="209">
        <v>10</v>
      </c>
      <c r="D48" s="235" t="s">
        <v>0</v>
      </c>
      <c r="E48" s="34"/>
      <c r="F48" s="86">
        <f t="shared" si="1"/>
        <v>0</v>
      </c>
      <c r="G48" s="221">
        <f t="shared" si="2"/>
        <v>0</v>
      </c>
      <c r="H48" s="207">
        <f t="shared" si="3"/>
        <v>0</v>
      </c>
      <c r="I48" s="112"/>
      <c r="J48" s="144"/>
      <c r="K48" s="22">
        <f t="shared" si="11"/>
        <v>0</v>
      </c>
      <c r="L48" s="83"/>
    </row>
    <row r="49" spans="1:12" ht="44.25" customHeight="1">
      <c r="A49" s="2" t="s">
        <v>925</v>
      </c>
      <c r="B49" s="84">
        <v>100</v>
      </c>
      <c r="C49" s="209">
        <v>10</v>
      </c>
      <c r="D49" s="235" t="s">
        <v>0</v>
      </c>
      <c r="E49" s="34"/>
      <c r="F49" s="86">
        <f t="shared" ref="F49" si="16">E49*9.5%</f>
        <v>0</v>
      </c>
      <c r="G49" s="221">
        <f t="shared" ref="G49" si="17">E49+F49</f>
        <v>0</v>
      </c>
      <c r="H49" s="207">
        <f t="shared" ref="H49" si="18">G49*C49</f>
        <v>0</v>
      </c>
      <c r="I49" s="112"/>
      <c r="J49" s="144"/>
      <c r="K49" s="22">
        <f t="shared" ref="K49" si="19">(J49*E49)/B49</f>
        <v>0</v>
      </c>
      <c r="L49" s="83"/>
    </row>
    <row r="50" spans="1:12" ht="30" customHeight="1">
      <c r="A50" s="2" t="s">
        <v>262</v>
      </c>
      <c r="B50" s="84">
        <v>155</v>
      </c>
      <c r="C50" s="209">
        <v>5</v>
      </c>
      <c r="D50" s="235" t="s">
        <v>0</v>
      </c>
      <c r="E50" s="34"/>
      <c r="F50" s="86">
        <f t="shared" si="1"/>
        <v>0</v>
      </c>
      <c r="G50" s="221">
        <f t="shared" si="2"/>
        <v>0</v>
      </c>
      <c r="H50" s="207">
        <f t="shared" si="3"/>
        <v>0</v>
      </c>
      <c r="I50" s="112"/>
      <c r="J50" s="144"/>
      <c r="K50" s="22">
        <f t="shared" si="11"/>
        <v>0</v>
      </c>
      <c r="L50" s="83"/>
    </row>
    <row r="51" spans="1:12" ht="41.25" customHeight="1">
      <c r="A51" s="2" t="s">
        <v>263</v>
      </c>
      <c r="B51" s="84">
        <v>55</v>
      </c>
      <c r="C51" s="209">
        <v>5</v>
      </c>
      <c r="D51" s="235" t="s">
        <v>0</v>
      </c>
      <c r="E51" s="34"/>
      <c r="F51" s="86">
        <f t="shared" si="1"/>
        <v>0</v>
      </c>
      <c r="G51" s="221">
        <f t="shared" si="2"/>
        <v>0</v>
      </c>
      <c r="H51" s="207">
        <f t="shared" si="3"/>
        <v>0</v>
      </c>
      <c r="I51" s="112"/>
      <c r="J51" s="144"/>
      <c r="K51" s="22">
        <f t="shared" si="11"/>
        <v>0</v>
      </c>
      <c r="L51" s="83"/>
    </row>
    <row r="52" spans="1:12" s="310" customFormat="1" ht="33.75" customHeight="1">
      <c r="A52" s="78" t="s">
        <v>540</v>
      </c>
      <c r="B52" s="187">
        <v>300</v>
      </c>
      <c r="C52" s="466">
        <v>5</v>
      </c>
      <c r="D52" s="235" t="s">
        <v>0</v>
      </c>
      <c r="E52" s="115"/>
      <c r="F52" s="96">
        <f t="shared" si="1"/>
        <v>0</v>
      </c>
      <c r="G52" s="467">
        <f t="shared" si="2"/>
        <v>0</v>
      </c>
      <c r="H52" s="286">
        <f t="shared" si="3"/>
        <v>0</v>
      </c>
      <c r="I52" s="126"/>
      <c r="J52" s="250"/>
      <c r="K52" s="468">
        <f t="shared" si="11"/>
        <v>0</v>
      </c>
      <c r="L52" s="492"/>
    </row>
    <row r="53" spans="1:12" ht="30" customHeight="1">
      <c r="A53" s="4" t="s">
        <v>177</v>
      </c>
      <c r="B53" s="84">
        <v>100</v>
      </c>
      <c r="C53" s="209">
        <v>10</v>
      </c>
      <c r="D53" s="235" t="s">
        <v>0</v>
      </c>
      <c r="E53" s="34"/>
      <c r="F53" s="86">
        <f t="shared" si="1"/>
        <v>0</v>
      </c>
      <c r="G53" s="221">
        <f t="shared" si="2"/>
        <v>0</v>
      </c>
      <c r="H53" s="207">
        <f t="shared" si="3"/>
        <v>0</v>
      </c>
      <c r="I53" s="112"/>
      <c r="J53" s="144"/>
      <c r="K53" s="22">
        <f t="shared" si="11"/>
        <v>0</v>
      </c>
      <c r="L53" s="83"/>
    </row>
    <row r="54" spans="1:12" ht="30" customHeight="1">
      <c r="A54" s="2" t="s">
        <v>468</v>
      </c>
      <c r="B54" s="84">
        <v>1000</v>
      </c>
      <c r="C54" s="209">
        <v>50</v>
      </c>
      <c r="D54" s="235" t="s">
        <v>0</v>
      </c>
      <c r="E54" s="34"/>
      <c r="F54" s="86">
        <f t="shared" si="1"/>
        <v>0</v>
      </c>
      <c r="G54" s="221">
        <f t="shared" si="2"/>
        <v>0</v>
      </c>
      <c r="H54" s="207">
        <f t="shared" si="3"/>
        <v>0</v>
      </c>
      <c r="I54" s="112"/>
      <c r="J54" s="144"/>
      <c r="K54" s="22">
        <f t="shared" si="11"/>
        <v>0</v>
      </c>
      <c r="L54" s="83"/>
    </row>
    <row r="55" spans="1:12" ht="27.75" customHeight="1">
      <c r="A55" s="2" t="s">
        <v>264</v>
      </c>
      <c r="B55" s="84">
        <v>450</v>
      </c>
      <c r="C55" s="209">
        <v>10</v>
      </c>
      <c r="D55" s="235" t="s">
        <v>0</v>
      </c>
      <c r="E55" s="34"/>
      <c r="F55" s="86">
        <f t="shared" si="1"/>
        <v>0</v>
      </c>
      <c r="G55" s="221">
        <f t="shared" si="2"/>
        <v>0</v>
      </c>
      <c r="H55" s="207">
        <f t="shared" si="3"/>
        <v>0</v>
      </c>
      <c r="I55" s="112"/>
      <c r="J55" s="144"/>
      <c r="K55" s="22">
        <f t="shared" si="11"/>
        <v>0</v>
      </c>
      <c r="L55" s="83"/>
    </row>
    <row r="56" spans="1:12" ht="27.75" customHeight="1">
      <c r="A56" s="2" t="s">
        <v>265</v>
      </c>
      <c r="B56" s="84">
        <v>600</v>
      </c>
      <c r="C56" s="209">
        <v>50</v>
      </c>
      <c r="D56" s="235" t="s">
        <v>0</v>
      </c>
      <c r="E56" s="34"/>
      <c r="F56" s="86">
        <f t="shared" si="1"/>
        <v>0</v>
      </c>
      <c r="G56" s="221">
        <f t="shared" si="2"/>
        <v>0</v>
      </c>
      <c r="H56" s="207">
        <f t="shared" si="3"/>
        <v>0</v>
      </c>
      <c r="I56" s="112"/>
      <c r="J56" s="144"/>
      <c r="K56" s="22">
        <f t="shared" si="11"/>
        <v>0</v>
      </c>
      <c r="L56" s="83"/>
    </row>
    <row r="57" spans="1:12" ht="27.75" customHeight="1">
      <c r="A57" s="2" t="s">
        <v>923</v>
      </c>
      <c r="B57" s="84">
        <v>400</v>
      </c>
      <c r="C57" s="209">
        <v>50</v>
      </c>
      <c r="D57" s="235" t="s">
        <v>0</v>
      </c>
      <c r="E57" s="34"/>
      <c r="F57" s="86">
        <f t="shared" si="1"/>
        <v>0</v>
      </c>
      <c r="G57" s="221">
        <f t="shared" si="2"/>
        <v>0</v>
      </c>
      <c r="H57" s="207">
        <f t="shared" si="3"/>
        <v>0</v>
      </c>
      <c r="I57" s="112"/>
      <c r="J57" s="144"/>
      <c r="K57" s="22">
        <f t="shared" si="11"/>
        <v>0</v>
      </c>
      <c r="L57" s="83"/>
    </row>
    <row r="58" spans="1:12" ht="41.25" customHeight="1">
      <c r="A58" s="1" t="s">
        <v>469</v>
      </c>
      <c r="B58" s="100">
        <v>1000</v>
      </c>
      <c r="C58" s="209">
        <v>20</v>
      </c>
      <c r="D58" s="235" t="s">
        <v>0</v>
      </c>
      <c r="E58" s="35"/>
      <c r="F58" s="86">
        <f t="shared" si="1"/>
        <v>0</v>
      </c>
      <c r="G58" s="221">
        <f t="shared" si="2"/>
        <v>0</v>
      </c>
      <c r="H58" s="207">
        <f t="shared" si="3"/>
        <v>0</v>
      </c>
      <c r="I58" s="111"/>
      <c r="J58" s="144"/>
      <c r="K58" s="22">
        <f t="shared" si="11"/>
        <v>0</v>
      </c>
      <c r="L58" s="83"/>
    </row>
    <row r="59" spans="1:12" s="527" customFormat="1" ht="27.75" customHeight="1">
      <c r="A59" s="555" t="s">
        <v>924</v>
      </c>
      <c r="B59" s="556">
        <v>45</v>
      </c>
      <c r="C59" s="662">
        <v>10</v>
      </c>
      <c r="D59" s="235" t="s">
        <v>0</v>
      </c>
      <c r="E59" s="34"/>
      <c r="F59" s="610">
        <f t="shared" si="1"/>
        <v>0</v>
      </c>
      <c r="G59" s="693">
        <f t="shared" si="2"/>
        <v>0</v>
      </c>
      <c r="H59" s="611">
        <f t="shared" si="3"/>
        <v>0</v>
      </c>
      <c r="I59" s="112"/>
      <c r="J59" s="144"/>
      <c r="K59" s="617">
        <f>(J59*E59)/B59</f>
        <v>0</v>
      </c>
      <c r="L59" s="246"/>
    </row>
    <row r="60" spans="1:12" ht="30" customHeight="1">
      <c r="A60" s="2" t="s">
        <v>266</v>
      </c>
      <c r="B60" s="84">
        <v>265</v>
      </c>
      <c r="C60" s="209">
        <v>5</v>
      </c>
      <c r="D60" s="235" t="s">
        <v>0</v>
      </c>
      <c r="E60" s="34"/>
      <c r="F60" s="86">
        <f t="shared" si="1"/>
        <v>0</v>
      </c>
      <c r="G60" s="221">
        <f t="shared" si="2"/>
        <v>0</v>
      </c>
      <c r="H60" s="207">
        <f t="shared" si="3"/>
        <v>0</v>
      </c>
      <c r="I60" s="112"/>
      <c r="J60" s="144"/>
      <c r="K60" s="22">
        <f t="shared" si="11"/>
        <v>0</v>
      </c>
      <c r="L60" s="83"/>
    </row>
    <row r="61" spans="1:12" s="527" customFormat="1" ht="34.5" customHeight="1">
      <c r="A61" s="555" t="s">
        <v>926</v>
      </c>
      <c r="B61" s="556">
        <v>180</v>
      </c>
      <c r="C61" s="662">
        <v>5</v>
      </c>
      <c r="D61" s="235" t="s">
        <v>0</v>
      </c>
      <c r="E61" s="34"/>
      <c r="F61" s="610">
        <f t="shared" si="1"/>
        <v>0</v>
      </c>
      <c r="G61" s="693">
        <f t="shared" si="2"/>
        <v>0</v>
      </c>
      <c r="H61" s="611">
        <f t="shared" si="3"/>
        <v>0</v>
      </c>
      <c r="I61" s="112"/>
      <c r="J61" s="144"/>
      <c r="K61" s="617">
        <f>(J61*E61)/B61</f>
        <v>0</v>
      </c>
      <c r="L61" s="246"/>
    </row>
    <row r="62" spans="1:12" ht="36" customHeight="1">
      <c r="A62" s="2" t="s">
        <v>930</v>
      </c>
      <c r="B62" s="84">
        <v>50</v>
      </c>
      <c r="C62" s="209">
        <v>10</v>
      </c>
      <c r="D62" s="235" t="s">
        <v>0</v>
      </c>
      <c r="E62" s="34"/>
      <c r="F62" s="86">
        <f t="shared" si="1"/>
        <v>0</v>
      </c>
      <c r="G62" s="221">
        <f t="shared" si="2"/>
        <v>0</v>
      </c>
      <c r="H62" s="207">
        <f t="shared" si="3"/>
        <v>0</v>
      </c>
      <c r="I62" s="112"/>
      <c r="J62" s="144"/>
      <c r="K62" s="22">
        <f t="shared" ref="K62:K82" si="20">(J62*E62)/B62</f>
        <v>0</v>
      </c>
      <c r="L62" s="83"/>
    </row>
    <row r="63" spans="1:12" s="527" customFormat="1" ht="37.5" customHeight="1">
      <c r="A63" s="555" t="s">
        <v>927</v>
      </c>
      <c r="B63" s="556">
        <v>15</v>
      </c>
      <c r="C63" s="662">
        <v>10</v>
      </c>
      <c r="D63" s="235" t="s">
        <v>0</v>
      </c>
      <c r="E63" s="34"/>
      <c r="F63" s="610">
        <f t="shared" ref="F63" si="21">E63*9.5%</f>
        <v>0</v>
      </c>
      <c r="G63" s="693">
        <f t="shared" ref="G63" si="22">E63+F63</f>
        <v>0</v>
      </c>
      <c r="H63" s="611">
        <f t="shared" ref="H63" si="23">G63*C63</f>
        <v>0</v>
      </c>
      <c r="I63" s="112"/>
      <c r="J63" s="144"/>
      <c r="K63" s="617">
        <f>(J63*E63)/B63</f>
        <v>0</v>
      </c>
      <c r="L63" s="246"/>
    </row>
    <row r="64" spans="1:12" ht="33.75" customHeight="1">
      <c r="A64" s="2" t="s">
        <v>267</v>
      </c>
      <c r="B64" s="84">
        <v>190</v>
      </c>
      <c r="C64" s="209">
        <v>10</v>
      </c>
      <c r="D64" s="235" t="s">
        <v>0</v>
      </c>
      <c r="E64" s="34"/>
      <c r="F64" s="86">
        <f t="shared" si="1"/>
        <v>0</v>
      </c>
      <c r="G64" s="221">
        <f t="shared" si="2"/>
        <v>0</v>
      </c>
      <c r="H64" s="207">
        <f t="shared" si="3"/>
        <v>0</v>
      </c>
      <c r="I64" s="112"/>
      <c r="J64" s="144"/>
      <c r="K64" s="22">
        <f t="shared" si="20"/>
        <v>0</v>
      </c>
      <c r="L64" s="83"/>
    </row>
    <row r="65" spans="1:12" ht="30.75" customHeight="1">
      <c r="A65" s="2" t="s">
        <v>268</v>
      </c>
      <c r="B65" s="84">
        <v>190</v>
      </c>
      <c r="C65" s="209">
        <v>5</v>
      </c>
      <c r="D65" s="235" t="s">
        <v>0</v>
      </c>
      <c r="E65" s="34"/>
      <c r="F65" s="86">
        <f t="shared" si="1"/>
        <v>0</v>
      </c>
      <c r="G65" s="221">
        <f t="shared" si="2"/>
        <v>0</v>
      </c>
      <c r="H65" s="207">
        <f t="shared" si="3"/>
        <v>0</v>
      </c>
      <c r="I65" s="112"/>
      <c r="J65" s="144"/>
      <c r="K65" s="22">
        <f t="shared" si="20"/>
        <v>0</v>
      </c>
      <c r="L65" s="83"/>
    </row>
    <row r="66" spans="1:12" s="310" customFormat="1" ht="42" customHeight="1">
      <c r="A66" s="78" t="s">
        <v>932</v>
      </c>
      <c r="B66" s="187">
        <v>50</v>
      </c>
      <c r="C66" s="466">
        <v>5</v>
      </c>
      <c r="D66" s="235" t="s">
        <v>0</v>
      </c>
      <c r="E66" s="115"/>
      <c r="F66" s="96">
        <f t="shared" si="1"/>
        <v>0</v>
      </c>
      <c r="G66" s="467">
        <f t="shared" si="2"/>
        <v>0</v>
      </c>
      <c r="H66" s="286">
        <f t="shared" si="3"/>
        <v>0</v>
      </c>
      <c r="I66" s="126"/>
      <c r="J66" s="250"/>
      <c r="K66" s="468">
        <f t="shared" si="20"/>
        <v>0</v>
      </c>
      <c r="L66" s="492"/>
    </row>
    <row r="67" spans="1:12" ht="28.5" customHeight="1">
      <c r="A67" s="2" t="s">
        <v>179</v>
      </c>
      <c r="B67" s="84">
        <v>3</v>
      </c>
      <c r="C67" s="209">
        <v>25</v>
      </c>
      <c r="D67" s="12" t="s">
        <v>0</v>
      </c>
      <c r="E67" s="34"/>
      <c r="F67" s="86">
        <f t="shared" si="1"/>
        <v>0</v>
      </c>
      <c r="G67" s="221">
        <f t="shared" si="2"/>
        <v>0</v>
      </c>
      <c r="H67" s="207">
        <f t="shared" si="3"/>
        <v>0</v>
      </c>
      <c r="I67" s="112"/>
      <c r="J67" s="144"/>
      <c r="K67" s="22">
        <f t="shared" si="20"/>
        <v>0</v>
      </c>
      <c r="L67" s="83"/>
    </row>
    <row r="68" spans="1:12" ht="28.5" customHeight="1">
      <c r="A68" s="4" t="s">
        <v>180</v>
      </c>
      <c r="B68" s="84">
        <v>13</v>
      </c>
      <c r="C68" s="209">
        <v>50</v>
      </c>
      <c r="D68" s="12" t="s">
        <v>0</v>
      </c>
      <c r="E68" s="34"/>
      <c r="F68" s="86">
        <f t="shared" ref="F68:F87" si="24">E68*9.5%</f>
        <v>0</v>
      </c>
      <c r="G68" s="221">
        <f t="shared" ref="G68:G87" si="25">E68+F68</f>
        <v>0</v>
      </c>
      <c r="H68" s="207">
        <f t="shared" ref="H68:H87" si="26">G68*C68</f>
        <v>0</v>
      </c>
      <c r="I68" s="112"/>
      <c r="J68" s="144"/>
      <c r="K68" s="22">
        <f t="shared" si="20"/>
        <v>0</v>
      </c>
      <c r="L68" s="83"/>
    </row>
    <row r="69" spans="1:12" ht="28.5" customHeight="1">
      <c r="A69" s="4" t="s">
        <v>124</v>
      </c>
      <c r="B69" s="84">
        <v>1</v>
      </c>
      <c r="C69" s="209">
        <v>10</v>
      </c>
      <c r="D69" s="12" t="s">
        <v>7</v>
      </c>
      <c r="E69" s="34"/>
      <c r="F69" s="86">
        <f t="shared" si="24"/>
        <v>0</v>
      </c>
      <c r="G69" s="221">
        <f t="shared" si="25"/>
        <v>0</v>
      </c>
      <c r="H69" s="207">
        <f t="shared" si="26"/>
        <v>0</v>
      </c>
      <c r="I69" s="112"/>
      <c r="J69" s="144"/>
      <c r="K69" s="22">
        <f t="shared" si="20"/>
        <v>0</v>
      </c>
      <c r="L69" s="83"/>
    </row>
    <row r="70" spans="1:12" ht="24" customHeight="1">
      <c r="A70" s="4" t="s">
        <v>435</v>
      </c>
      <c r="B70" s="84">
        <v>1</v>
      </c>
      <c r="C70" s="209">
        <v>5</v>
      </c>
      <c r="D70" s="12" t="s">
        <v>7</v>
      </c>
      <c r="E70" s="34"/>
      <c r="F70" s="86">
        <f t="shared" si="24"/>
        <v>0</v>
      </c>
      <c r="G70" s="221">
        <f>E70+F70</f>
        <v>0</v>
      </c>
      <c r="H70" s="207">
        <f>G70*C70</f>
        <v>0</v>
      </c>
      <c r="I70" s="112"/>
      <c r="J70" s="144"/>
      <c r="K70" s="22">
        <f t="shared" si="20"/>
        <v>0</v>
      </c>
      <c r="L70" s="83"/>
    </row>
    <row r="71" spans="1:12" s="527" customFormat="1" ht="25.5" customHeight="1">
      <c r="A71" s="731" t="s">
        <v>920</v>
      </c>
      <c r="B71" s="556">
        <v>20</v>
      </c>
      <c r="C71" s="662">
        <v>100</v>
      </c>
      <c r="D71" s="558" t="s">
        <v>0</v>
      </c>
      <c r="E71" s="34"/>
      <c r="F71" s="610">
        <f t="shared" si="24"/>
        <v>0</v>
      </c>
      <c r="G71" s="693">
        <f t="shared" si="25"/>
        <v>0</v>
      </c>
      <c r="H71" s="611">
        <f t="shared" si="26"/>
        <v>0</v>
      </c>
      <c r="I71" s="112"/>
      <c r="J71" s="144"/>
      <c r="K71" s="617">
        <f>(J71*E71)/B71</f>
        <v>0</v>
      </c>
      <c r="L71" s="246"/>
    </row>
    <row r="72" spans="1:12" ht="24.75" customHeight="1">
      <c r="A72" s="309" t="s">
        <v>125</v>
      </c>
      <c r="B72" s="84">
        <v>42</v>
      </c>
      <c r="C72" s="209">
        <v>25</v>
      </c>
      <c r="D72" s="12" t="s">
        <v>0</v>
      </c>
      <c r="E72" s="34"/>
      <c r="F72" s="86">
        <f t="shared" si="24"/>
        <v>0</v>
      </c>
      <c r="G72" s="221">
        <f t="shared" si="25"/>
        <v>0</v>
      </c>
      <c r="H72" s="207">
        <f t="shared" si="26"/>
        <v>0</v>
      </c>
      <c r="I72" s="112"/>
      <c r="J72" s="144"/>
      <c r="K72" s="22">
        <f t="shared" si="20"/>
        <v>0</v>
      </c>
      <c r="L72" s="83"/>
    </row>
    <row r="73" spans="1:12" s="527" customFormat="1" ht="76.150000000000006" customHeight="1">
      <c r="A73" s="336" t="s">
        <v>935</v>
      </c>
      <c r="B73" s="556">
        <v>120</v>
      </c>
      <c r="C73" s="662">
        <v>500</v>
      </c>
      <c r="D73" s="558" t="s">
        <v>0</v>
      </c>
      <c r="E73" s="34"/>
      <c r="F73" s="610">
        <f t="shared" si="24"/>
        <v>0</v>
      </c>
      <c r="G73" s="693">
        <f t="shared" si="25"/>
        <v>0</v>
      </c>
      <c r="H73" s="611">
        <f t="shared" si="26"/>
        <v>0</v>
      </c>
      <c r="I73" s="112"/>
      <c r="J73" s="733"/>
      <c r="K73" s="617">
        <f t="shared" ref="K73:K79" si="27">(J73*E73)/B73</f>
        <v>0</v>
      </c>
      <c r="L73" s="246"/>
    </row>
    <row r="74" spans="1:12" s="527" customFormat="1" ht="56.25" customHeight="1">
      <c r="A74" s="336" t="s">
        <v>936</v>
      </c>
      <c r="B74" s="556">
        <v>20</v>
      </c>
      <c r="C74" s="662">
        <v>500</v>
      </c>
      <c r="D74" s="558" t="s">
        <v>0</v>
      </c>
      <c r="E74" s="34"/>
      <c r="F74" s="610">
        <f t="shared" si="24"/>
        <v>0</v>
      </c>
      <c r="G74" s="693">
        <f t="shared" si="25"/>
        <v>0</v>
      </c>
      <c r="H74" s="611">
        <f t="shared" si="26"/>
        <v>0</v>
      </c>
      <c r="I74" s="112"/>
      <c r="J74" s="733"/>
      <c r="K74" s="617">
        <f t="shared" si="27"/>
        <v>0</v>
      </c>
      <c r="L74" s="246"/>
    </row>
    <row r="75" spans="1:12" s="527" customFormat="1" ht="56.25" customHeight="1">
      <c r="A75" s="336" t="s">
        <v>937</v>
      </c>
      <c r="B75" s="556">
        <v>120</v>
      </c>
      <c r="C75" s="662">
        <v>500</v>
      </c>
      <c r="D75" s="558" t="s">
        <v>0</v>
      </c>
      <c r="E75" s="34"/>
      <c r="F75" s="610">
        <f t="shared" si="24"/>
        <v>0</v>
      </c>
      <c r="G75" s="693">
        <f t="shared" si="25"/>
        <v>0</v>
      </c>
      <c r="H75" s="611">
        <f t="shared" si="26"/>
        <v>0</v>
      </c>
      <c r="I75" s="112"/>
      <c r="J75" s="733"/>
      <c r="K75" s="617">
        <f t="shared" si="27"/>
        <v>0</v>
      </c>
      <c r="L75" s="246"/>
    </row>
    <row r="76" spans="1:12" s="527" customFormat="1" ht="56.25" customHeight="1">
      <c r="A76" s="336" t="s">
        <v>938</v>
      </c>
      <c r="B76" s="556">
        <v>120</v>
      </c>
      <c r="C76" s="662">
        <v>250</v>
      </c>
      <c r="D76" s="558" t="s">
        <v>0</v>
      </c>
      <c r="E76" s="34"/>
      <c r="F76" s="610">
        <f t="shared" si="24"/>
        <v>0</v>
      </c>
      <c r="G76" s="693">
        <f t="shared" si="25"/>
        <v>0</v>
      </c>
      <c r="H76" s="611">
        <f t="shared" si="26"/>
        <v>0</v>
      </c>
      <c r="I76" s="112"/>
      <c r="J76" s="733"/>
      <c r="K76" s="617">
        <f t="shared" si="27"/>
        <v>0</v>
      </c>
      <c r="L76" s="246"/>
    </row>
    <row r="77" spans="1:12" s="527" customFormat="1" ht="56.25" customHeight="1">
      <c r="A77" s="336" t="s">
        <v>939</v>
      </c>
      <c r="B77" s="556">
        <v>150</v>
      </c>
      <c r="C77" s="662">
        <v>50</v>
      </c>
      <c r="D77" s="558" t="s">
        <v>0</v>
      </c>
      <c r="E77" s="34"/>
      <c r="F77" s="610">
        <f t="shared" si="24"/>
        <v>0</v>
      </c>
      <c r="G77" s="693">
        <f t="shared" si="25"/>
        <v>0</v>
      </c>
      <c r="H77" s="611">
        <f t="shared" si="26"/>
        <v>0</v>
      </c>
      <c r="I77" s="112"/>
      <c r="J77" s="733"/>
      <c r="K77" s="617">
        <f t="shared" si="27"/>
        <v>0</v>
      </c>
      <c r="L77" s="246"/>
    </row>
    <row r="78" spans="1:12" s="527" customFormat="1" ht="56.25" customHeight="1">
      <c r="A78" s="336" t="s">
        <v>945</v>
      </c>
      <c r="B78" s="556">
        <v>100</v>
      </c>
      <c r="C78" s="662">
        <v>500</v>
      </c>
      <c r="D78" s="558" t="s">
        <v>0</v>
      </c>
      <c r="E78" s="34"/>
      <c r="F78" s="610">
        <f t="shared" si="24"/>
        <v>0</v>
      </c>
      <c r="G78" s="693">
        <f t="shared" si="25"/>
        <v>0</v>
      </c>
      <c r="H78" s="611">
        <f t="shared" si="26"/>
        <v>0</v>
      </c>
      <c r="I78" s="112"/>
      <c r="J78" s="733"/>
      <c r="K78" s="617">
        <f t="shared" si="27"/>
        <v>0</v>
      </c>
      <c r="L78" s="246"/>
    </row>
    <row r="79" spans="1:12" s="527" customFormat="1" ht="56.25" customHeight="1">
      <c r="A79" s="336" t="s">
        <v>940</v>
      </c>
      <c r="B79" s="556">
        <v>100</v>
      </c>
      <c r="C79" s="662">
        <v>500</v>
      </c>
      <c r="D79" s="558" t="s">
        <v>0</v>
      </c>
      <c r="E79" s="34"/>
      <c r="F79" s="610">
        <f t="shared" si="24"/>
        <v>0</v>
      </c>
      <c r="G79" s="693">
        <f t="shared" si="25"/>
        <v>0</v>
      </c>
      <c r="H79" s="611">
        <f t="shared" si="26"/>
        <v>0</v>
      </c>
      <c r="I79" s="112"/>
      <c r="J79" s="733"/>
      <c r="K79" s="617">
        <f t="shared" si="27"/>
        <v>0</v>
      </c>
      <c r="L79" s="246"/>
    </row>
    <row r="80" spans="1:12" ht="27.75" customHeight="1">
      <c r="A80" s="80" t="s">
        <v>269</v>
      </c>
      <c r="B80" s="84">
        <v>500</v>
      </c>
      <c r="C80" s="209">
        <v>25</v>
      </c>
      <c r="D80" s="12" t="s">
        <v>7</v>
      </c>
      <c r="E80" s="34"/>
      <c r="F80" s="86">
        <f t="shared" si="24"/>
        <v>0</v>
      </c>
      <c r="G80" s="221">
        <f t="shared" si="25"/>
        <v>0</v>
      </c>
      <c r="H80" s="207">
        <f t="shared" si="26"/>
        <v>0</v>
      </c>
      <c r="I80" s="112"/>
      <c r="J80" s="144"/>
      <c r="K80" s="22">
        <f t="shared" si="20"/>
        <v>0</v>
      </c>
      <c r="L80" s="83"/>
    </row>
    <row r="81" spans="1:12" ht="27.75" customHeight="1">
      <c r="A81" s="80" t="s">
        <v>946</v>
      </c>
      <c r="B81" s="84">
        <v>1000</v>
      </c>
      <c r="C81" s="209">
        <v>100</v>
      </c>
      <c r="D81" s="12" t="s">
        <v>0</v>
      </c>
      <c r="E81" s="34"/>
      <c r="F81" s="86">
        <f t="shared" si="24"/>
        <v>0</v>
      </c>
      <c r="G81" s="221">
        <f t="shared" si="25"/>
        <v>0</v>
      </c>
      <c r="H81" s="207">
        <f t="shared" si="26"/>
        <v>0</v>
      </c>
      <c r="I81" s="112"/>
      <c r="J81" s="144"/>
      <c r="K81" s="22">
        <f t="shared" si="20"/>
        <v>0</v>
      </c>
      <c r="L81" s="83"/>
    </row>
    <row r="82" spans="1:12" ht="27.75" customHeight="1">
      <c r="A82" s="80" t="s">
        <v>944</v>
      </c>
      <c r="B82" s="84">
        <v>1</v>
      </c>
      <c r="C82" s="209">
        <v>100</v>
      </c>
      <c r="D82" s="12" t="s">
        <v>7</v>
      </c>
      <c r="E82" s="34"/>
      <c r="F82" s="86">
        <f t="shared" si="24"/>
        <v>0</v>
      </c>
      <c r="G82" s="221">
        <f t="shared" si="25"/>
        <v>0</v>
      </c>
      <c r="H82" s="207">
        <f t="shared" si="26"/>
        <v>0</v>
      </c>
      <c r="I82" s="112"/>
      <c r="J82" s="144"/>
      <c r="K82" s="22">
        <f t="shared" si="20"/>
        <v>0</v>
      </c>
      <c r="L82" s="83"/>
    </row>
    <row r="83" spans="1:12" ht="30.75" customHeight="1">
      <c r="A83" s="80" t="s">
        <v>470</v>
      </c>
      <c r="B83" s="84">
        <v>500</v>
      </c>
      <c r="C83" s="209">
        <v>2000</v>
      </c>
      <c r="D83" s="12" t="s">
        <v>0</v>
      </c>
      <c r="E83" s="34"/>
      <c r="F83" s="86">
        <f t="shared" si="24"/>
        <v>0</v>
      </c>
      <c r="G83" s="221">
        <f t="shared" si="25"/>
        <v>0</v>
      </c>
      <c r="H83" s="207">
        <f t="shared" si="26"/>
        <v>0</v>
      </c>
      <c r="I83" s="112"/>
      <c r="J83" s="144"/>
      <c r="K83" s="22">
        <f t="shared" ref="K83:K87" si="28">(J83*E83)/B83</f>
        <v>0</v>
      </c>
      <c r="L83" s="83"/>
    </row>
    <row r="84" spans="1:12" ht="30.75" customHeight="1">
      <c r="A84" s="80" t="s">
        <v>942</v>
      </c>
      <c r="B84" s="84">
        <v>20</v>
      </c>
      <c r="C84" s="209">
        <v>1000</v>
      </c>
      <c r="D84" s="12" t="s">
        <v>0</v>
      </c>
      <c r="E84" s="34"/>
      <c r="F84" s="86">
        <f t="shared" si="24"/>
        <v>0</v>
      </c>
      <c r="G84" s="221">
        <f>E84+F85</f>
        <v>0</v>
      </c>
      <c r="H84" s="207">
        <f t="shared" si="26"/>
        <v>0</v>
      </c>
      <c r="I84" s="112"/>
      <c r="J84" s="144"/>
      <c r="K84" s="22">
        <f t="shared" si="28"/>
        <v>0</v>
      </c>
      <c r="L84" s="83"/>
    </row>
    <row r="85" spans="1:12" ht="30.75" customHeight="1">
      <c r="A85" s="80" t="s">
        <v>943</v>
      </c>
      <c r="B85" s="84">
        <v>30</v>
      </c>
      <c r="C85" s="209">
        <v>600</v>
      </c>
      <c r="D85" s="12" t="s">
        <v>0</v>
      </c>
      <c r="E85" s="34"/>
      <c r="F85" s="86">
        <f>E84*9.5%</f>
        <v>0</v>
      </c>
      <c r="G85" s="221">
        <f>E85+F87</f>
        <v>0</v>
      </c>
      <c r="H85" s="207">
        <f t="shared" si="26"/>
        <v>0</v>
      </c>
      <c r="I85" s="112"/>
      <c r="J85" s="144"/>
      <c r="K85" s="22">
        <f t="shared" si="28"/>
        <v>0</v>
      </c>
      <c r="L85" s="83"/>
    </row>
    <row r="86" spans="1:12" ht="30.75" customHeight="1">
      <c r="A86" s="80" t="s">
        <v>947</v>
      </c>
      <c r="B86" s="84">
        <v>200</v>
      </c>
      <c r="C86" s="209">
        <v>50</v>
      </c>
      <c r="D86" s="12" t="s">
        <v>0</v>
      </c>
      <c r="E86" s="34"/>
      <c r="F86" s="86">
        <f>E85*9.5%</f>
        <v>0</v>
      </c>
      <c r="G86" s="221">
        <f>E86+F88</f>
        <v>0</v>
      </c>
      <c r="H86" s="207">
        <f t="shared" si="26"/>
        <v>0</v>
      </c>
      <c r="I86" s="112"/>
      <c r="J86" s="144"/>
      <c r="K86" s="22">
        <f t="shared" si="28"/>
        <v>0</v>
      </c>
      <c r="L86" s="83"/>
    </row>
    <row r="87" spans="1:12" ht="30.75" customHeight="1">
      <c r="A87" s="80" t="s">
        <v>931</v>
      </c>
      <c r="B87" s="84">
        <v>100</v>
      </c>
      <c r="C87" s="209">
        <v>300</v>
      </c>
      <c r="D87" s="12" t="s">
        <v>0</v>
      </c>
      <c r="E87" s="34"/>
      <c r="F87" s="86">
        <f t="shared" si="24"/>
        <v>0</v>
      </c>
      <c r="G87" s="221">
        <f t="shared" si="25"/>
        <v>0</v>
      </c>
      <c r="H87" s="207">
        <f t="shared" si="26"/>
        <v>0</v>
      </c>
      <c r="I87" s="112"/>
      <c r="J87" s="144"/>
      <c r="K87" s="22">
        <f t="shared" si="28"/>
        <v>0</v>
      </c>
      <c r="L87" s="83"/>
    </row>
    <row r="88" spans="1:12" ht="26.25" customHeight="1">
      <c r="A88" s="842" t="s">
        <v>309</v>
      </c>
      <c r="B88" s="843"/>
      <c r="C88" s="843"/>
      <c r="D88" s="44"/>
      <c r="E88" s="14"/>
      <c r="F88" s="76"/>
      <c r="G88" s="273"/>
      <c r="H88" s="274">
        <f>SUM(H11:H87)</f>
        <v>0</v>
      </c>
      <c r="I88" s="273"/>
      <c r="J88" s="240"/>
      <c r="K88" s="240"/>
    </row>
    <row r="89" spans="1:12" ht="26.25" customHeight="1">
      <c r="A89" s="170"/>
      <c r="B89" s="170"/>
      <c r="C89" s="170"/>
      <c r="D89" s="65"/>
      <c r="E89" s="82"/>
      <c r="F89" s="60"/>
      <c r="G89" s="311"/>
      <c r="H89" s="311"/>
      <c r="I89" s="311"/>
      <c r="J89" s="169"/>
      <c r="K89" s="169"/>
      <c r="L89" s="169"/>
    </row>
    <row r="90" spans="1:12" ht="18.75" customHeight="1" thickBot="1"/>
    <row r="91" spans="1:12" ht="25.5" customHeight="1" thickBot="1">
      <c r="A91" s="762" t="s">
        <v>12</v>
      </c>
      <c r="B91" s="762"/>
      <c r="C91" s="762"/>
      <c r="D91" s="762"/>
      <c r="E91" s="763">
        <f>E93-(E93*0.086758)</f>
        <v>0</v>
      </c>
      <c r="F91" s="799"/>
      <c r="G91" s="15" t="s">
        <v>6</v>
      </c>
    </row>
    <row r="92" spans="1:12" ht="16.5" thickBot="1">
      <c r="B92" s="51"/>
      <c r="D92" s="17"/>
      <c r="E92" s="92"/>
      <c r="F92" s="92"/>
    </row>
    <row r="93" spans="1:12" ht="25.5" customHeight="1" thickBot="1">
      <c r="A93" s="765" t="s">
        <v>13</v>
      </c>
      <c r="B93" s="765"/>
      <c r="C93" s="765"/>
      <c r="D93" s="765"/>
      <c r="E93" s="763">
        <f>H88</f>
        <v>0</v>
      </c>
      <c r="F93" s="799"/>
      <c r="G93" s="15" t="s">
        <v>6</v>
      </c>
    </row>
    <row r="94" spans="1:12">
      <c r="A94" s="142"/>
      <c r="B94" s="51"/>
      <c r="C94" s="141"/>
      <c r="D94" s="141"/>
      <c r="E94" s="54"/>
      <c r="F94" s="54"/>
    </row>
    <row r="95" spans="1:12">
      <c r="A95" s="142"/>
      <c r="B95" s="51"/>
      <c r="C95" s="141"/>
      <c r="D95" s="141"/>
      <c r="E95" s="54"/>
      <c r="F95" s="54"/>
    </row>
    <row r="96" spans="1:12">
      <c r="A96" s="313"/>
      <c r="B96" s="314"/>
      <c r="C96" s="259"/>
      <c r="D96" s="259"/>
      <c r="E96" s="259"/>
      <c r="F96" s="259"/>
      <c r="G96" s="259"/>
    </row>
    <row r="97" spans="1:13" s="169" customFormat="1" ht="15" customHeight="1">
      <c r="A97" s="793" t="s">
        <v>3</v>
      </c>
      <c r="B97" s="793"/>
      <c r="C97" s="793"/>
      <c r="D97" s="793"/>
      <c r="E97" s="793"/>
      <c r="F97" s="793"/>
      <c r="G97" s="793"/>
      <c r="H97" s="793"/>
      <c r="I97" s="793"/>
      <c r="J97" s="793"/>
      <c r="K97" s="793"/>
      <c r="L97" s="21"/>
    </row>
    <row r="98" spans="1:13" s="169" customFormat="1">
      <c r="A98" s="197"/>
      <c r="B98" s="198"/>
      <c r="C98" s="197"/>
      <c r="D98" s="197"/>
      <c r="E98" s="197"/>
      <c r="F98" s="197"/>
      <c r="G98" s="197"/>
      <c r="H98" s="197"/>
      <c r="I98" s="197"/>
      <c r="J98" s="21"/>
      <c r="K98" s="21"/>
      <c r="L98" s="21"/>
    </row>
    <row r="99" spans="1:13" ht="15" customHeight="1">
      <c r="A99" s="18" t="s">
        <v>1</v>
      </c>
      <c r="B99" s="138"/>
      <c r="C99" s="18"/>
      <c r="D99" s="18"/>
      <c r="E99" s="19"/>
      <c r="F99" s="19"/>
      <c r="G99" s="18"/>
      <c r="H99" s="18"/>
      <c r="I99" s="18"/>
      <c r="J99" s="761"/>
      <c r="K99" s="761"/>
      <c r="L99" s="18"/>
    </row>
    <row r="100" spans="1:13">
      <c r="A100" s="18"/>
      <c r="B100" s="138"/>
      <c r="C100" s="18"/>
      <c r="D100" s="18"/>
      <c r="E100" s="19"/>
      <c r="F100" s="19"/>
      <c r="G100" s="18"/>
      <c r="H100" s="18"/>
      <c r="I100" s="18"/>
      <c r="J100" s="18"/>
      <c r="K100" s="18"/>
      <c r="L100" s="20"/>
    </row>
    <row r="101" spans="1:13">
      <c r="A101" s="18" t="s">
        <v>2</v>
      </c>
      <c r="B101" s="138"/>
      <c r="C101" s="18"/>
      <c r="D101" s="18"/>
      <c r="E101" s="19"/>
      <c r="F101" s="19"/>
      <c r="G101" s="18"/>
      <c r="H101" s="18"/>
      <c r="I101" s="21"/>
      <c r="J101" s="98"/>
      <c r="K101" s="98"/>
      <c r="L101" s="97"/>
      <c r="M101" s="169"/>
    </row>
    <row r="102" spans="1:13">
      <c r="A102" s="313"/>
      <c r="B102" s="314"/>
      <c r="C102" s="259"/>
      <c r="D102" s="259"/>
      <c r="E102" s="259"/>
      <c r="F102" s="259"/>
      <c r="G102" s="259"/>
    </row>
    <row r="103" spans="1:13">
      <c r="A103" s="313"/>
      <c r="B103" s="314"/>
      <c r="C103" s="259"/>
      <c r="D103" s="259"/>
      <c r="E103" s="259"/>
      <c r="F103" s="259"/>
      <c r="G103" s="259"/>
    </row>
    <row r="104" spans="1:13" s="25" customFormat="1" ht="38.25" customHeight="1">
      <c r="A104" s="834" t="s">
        <v>589</v>
      </c>
      <c r="B104" s="835"/>
      <c r="C104" s="835"/>
      <c r="D104" s="835"/>
      <c r="E104" s="835"/>
      <c r="F104" s="835"/>
      <c r="G104" s="835"/>
      <c r="H104" s="835"/>
      <c r="I104" s="835"/>
      <c r="J104" s="835"/>
      <c r="K104" s="835"/>
    </row>
    <row r="105" spans="1:13" s="26" customFormat="1" ht="10.5" customHeight="1">
      <c r="A105" s="476"/>
      <c r="B105" s="69"/>
      <c r="C105" s="15"/>
      <c r="D105" s="15"/>
      <c r="E105" s="15"/>
      <c r="F105" s="17"/>
      <c r="G105" s="17"/>
      <c r="H105" s="17"/>
      <c r="I105" s="17"/>
      <c r="J105" s="24"/>
      <c r="K105" s="25"/>
    </row>
    <row r="106" spans="1:13" s="26" customFormat="1" ht="15.75">
      <c r="A106" s="27" t="s">
        <v>25</v>
      </c>
      <c r="B106" s="70"/>
      <c r="C106" s="28"/>
      <c r="D106" s="28"/>
      <c r="E106" s="28"/>
      <c r="F106" s="28"/>
      <c r="G106" s="28"/>
      <c r="H106" s="29"/>
      <c r="I106" s="29"/>
    </row>
    <row r="107" spans="1:13" s="26" customFormat="1" ht="43.5" customHeight="1">
      <c r="A107" s="776" t="s">
        <v>222</v>
      </c>
      <c r="B107" s="776"/>
      <c r="C107" s="776"/>
      <c r="D107" s="779" t="s">
        <v>27</v>
      </c>
      <c r="E107" s="779"/>
      <c r="F107" s="779"/>
      <c r="G107" s="779"/>
      <c r="H107" s="779"/>
      <c r="I107" s="779"/>
      <c r="J107" s="779"/>
      <c r="K107" s="779"/>
    </row>
    <row r="108" spans="1:13" s="26" customFormat="1" ht="28.5" customHeight="1">
      <c r="A108" s="773" t="s">
        <v>223</v>
      </c>
      <c r="B108" s="773"/>
      <c r="C108" s="773"/>
      <c r="D108" s="776" t="s">
        <v>29</v>
      </c>
      <c r="E108" s="776"/>
      <c r="F108" s="776"/>
      <c r="G108" s="776"/>
      <c r="H108" s="776"/>
      <c r="I108" s="776"/>
      <c r="J108" s="776"/>
      <c r="K108" s="776"/>
    </row>
    <row r="109" spans="1:13" s="26" customFormat="1" ht="42" customHeight="1">
      <c r="A109" s="773" t="s">
        <v>601</v>
      </c>
      <c r="B109" s="773"/>
      <c r="C109" s="773"/>
      <c r="D109" s="773" t="s">
        <v>605</v>
      </c>
      <c r="E109" s="773"/>
      <c r="F109" s="773"/>
      <c r="G109" s="773"/>
      <c r="H109" s="773"/>
      <c r="I109" s="773"/>
      <c r="J109" s="773"/>
      <c r="K109" s="773"/>
    </row>
    <row r="110" spans="1:13" s="26" customFormat="1" ht="27" customHeight="1">
      <c r="A110" s="773" t="s">
        <v>232</v>
      </c>
      <c r="B110" s="773"/>
      <c r="C110" s="773"/>
      <c r="D110" s="822" t="s">
        <v>224</v>
      </c>
      <c r="E110" s="823"/>
      <c r="F110" s="823"/>
      <c r="G110" s="823"/>
      <c r="H110" s="823"/>
      <c r="I110" s="823"/>
      <c r="J110" s="823"/>
      <c r="K110" s="824"/>
    </row>
    <row r="111" spans="1:13" s="26" customFormat="1" ht="14.25" customHeight="1">
      <c r="A111" s="30"/>
      <c r="B111" s="71"/>
      <c r="C111" s="30"/>
      <c r="D111" s="30"/>
      <c r="E111" s="30"/>
      <c r="F111" s="30"/>
      <c r="G111" s="30"/>
      <c r="H111" s="30"/>
      <c r="I111" s="30"/>
    </row>
    <row r="112" spans="1:13" s="26" customFormat="1" ht="14.25" customHeight="1">
      <c r="A112" s="31" t="s">
        <v>26</v>
      </c>
      <c r="B112" s="72"/>
      <c r="C112" s="32"/>
      <c r="D112" s="32"/>
      <c r="E112" s="32"/>
      <c r="F112" s="32"/>
      <c r="G112" s="32"/>
      <c r="H112" s="33"/>
      <c r="I112" s="33"/>
    </row>
    <row r="113" spans="1:12" ht="130.5" customHeight="1">
      <c r="A113" s="148" t="s">
        <v>14</v>
      </c>
      <c r="B113" s="149" t="s">
        <v>144</v>
      </c>
      <c r="C113" s="148" t="s">
        <v>15</v>
      </c>
      <c r="D113" s="148" t="s">
        <v>16</v>
      </c>
      <c r="E113" s="150" t="s">
        <v>17</v>
      </c>
      <c r="F113" s="151" t="s">
        <v>22</v>
      </c>
      <c r="G113" s="152" t="s">
        <v>231</v>
      </c>
      <c r="H113" s="153" t="s">
        <v>19</v>
      </c>
      <c r="I113" s="154" t="s">
        <v>28</v>
      </c>
      <c r="J113" s="150" t="s">
        <v>641</v>
      </c>
      <c r="K113" s="152" t="s">
        <v>23</v>
      </c>
      <c r="L113" s="155" t="s">
        <v>24</v>
      </c>
    </row>
    <row r="114" spans="1:12" s="53" customFormat="1" ht="14.25" customHeight="1" thickBot="1">
      <c r="A114" s="156">
        <v>1</v>
      </c>
      <c r="B114" s="156">
        <v>2</v>
      </c>
      <c r="C114" s="156">
        <v>3</v>
      </c>
      <c r="D114" s="156">
        <v>4</v>
      </c>
      <c r="E114" s="157">
        <v>5</v>
      </c>
      <c r="F114" s="158">
        <v>6</v>
      </c>
      <c r="G114" s="159" t="s">
        <v>33</v>
      </c>
      <c r="H114" s="160" t="s">
        <v>34</v>
      </c>
      <c r="I114" s="161">
        <v>9</v>
      </c>
      <c r="J114" s="162">
        <v>10</v>
      </c>
      <c r="K114" s="159">
        <v>11</v>
      </c>
      <c r="L114" s="163">
        <v>12</v>
      </c>
    </row>
    <row r="115" spans="1:12" ht="13.5" thickTop="1">
      <c r="A115" s="85" t="s">
        <v>30</v>
      </c>
      <c r="B115" s="99">
        <v>200</v>
      </c>
      <c r="C115" s="38">
        <v>50</v>
      </c>
      <c r="D115" s="100" t="s">
        <v>0</v>
      </c>
      <c r="E115" s="45">
        <v>2.1</v>
      </c>
      <c r="F115" s="45">
        <f>E115*9.5%</f>
        <v>0.19950000000000001</v>
      </c>
      <c r="G115" s="86">
        <f>E115+F115</f>
        <v>2.2995000000000001</v>
      </c>
      <c r="H115" s="46">
        <f>C115*G115</f>
        <v>114.97500000000001</v>
      </c>
      <c r="I115" s="89" t="s">
        <v>225</v>
      </c>
      <c r="J115" s="164">
        <v>220</v>
      </c>
      <c r="K115" s="96">
        <f>(J115*E115)/B115</f>
        <v>2.31</v>
      </c>
      <c r="L115" s="165"/>
    </row>
    <row r="116" spans="1:12">
      <c r="A116" s="88" t="s">
        <v>31</v>
      </c>
      <c r="B116" s="68">
        <v>1</v>
      </c>
      <c r="C116" s="84">
        <v>80</v>
      </c>
      <c r="D116" s="37" t="s">
        <v>7</v>
      </c>
      <c r="E116" s="109">
        <v>7.8</v>
      </c>
      <c r="F116" s="109">
        <f>E116*9.5%</f>
        <v>0.74099999999999999</v>
      </c>
      <c r="G116" s="22">
        <f>E116+F116</f>
        <v>8.5410000000000004</v>
      </c>
      <c r="H116" s="23">
        <f>G116*C116</f>
        <v>683.28</v>
      </c>
      <c r="I116" s="179" t="s">
        <v>226</v>
      </c>
      <c r="J116" s="180">
        <v>1</v>
      </c>
      <c r="K116" s="96">
        <f>(J116*E116)/B116</f>
        <v>7.8</v>
      </c>
      <c r="L116" s="12" t="s">
        <v>35</v>
      </c>
    </row>
    <row r="117" spans="1:12">
      <c r="A117" s="88" t="s">
        <v>32</v>
      </c>
      <c r="B117" s="101">
        <v>1</v>
      </c>
      <c r="C117" s="37">
        <v>200</v>
      </c>
      <c r="D117" s="37" t="s">
        <v>8</v>
      </c>
      <c r="E117" s="109">
        <v>1.5</v>
      </c>
      <c r="F117" s="45">
        <f>E117*9.5%</f>
        <v>0.14250000000000002</v>
      </c>
      <c r="G117" s="86">
        <f>E117+F117</f>
        <v>1.6425000000000001</v>
      </c>
      <c r="H117" s="46">
        <f>C117*G117</f>
        <v>328.5</v>
      </c>
      <c r="I117" s="181" t="s">
        <v>227</v>
      </c>
      <c r="J117" s="180">
        <v>1</v>
      </c>
      <c r="K117" s="96">
        <f>(J117*E117)/B117</f>
        <v>1.5</v>
      </c>
      <c r="L117" s="12"/>
    </row>
    <row r="118" spans="1:12">
      <c r="A118" s="15"/>
      <c r="B118" s="475"/>
      <c r="E118" s="17"/>
      <c r="F118" s="17"/>
      <c r="H118" s="16"/>
    </row>
    <row r="119" spans="1:12">
      <c r="A119" s="15"/>
      <c r="B119" s="244"/>
      <c r="F119" s="15"/>
    </row>
  </sheetData>
  <sheetProtection selectLockedCells="1"/>
  <mergeCells count="20">
    <mergeCell ref="A2:C2"/>
    <mergeCell ref="A4:C4"/>
    <mergeCell ref="A93:D93"/>
    <mergeCell ref="E93:F93"/>
    <mergeCell ref="A91:D91"/>
    <mergeCell ref="A88:C88"/>
    <mergeCell ref="E91:F91"/>
    <mergeCell ref="A109:C109"/>
    <mergeCell ref="D109:K109"/>
    <mergeCell ref="A110:C110"/>
    <mergeCell ref="D110:K110"/>
    <mergeCell ref="A5:L5"/>
    <mergeCell ref="A7:L7"/>
    <mergeCell ref="A108:C108"/>
    <mergeCell ref="D108:K108"/>
    <mergeCell ref="A97:K97"/>
    <mergeCell ref="J99:K99"/>
    <mergeCell ref="A107:C107"/>
    <mergeCell ref="D107:K107"/>
    <mergeCell ref="A104:K104"/>
  </mergeCells>
  <phoneticPr fontId="2" type="noConversion"/>
  <pageMargins left="0.39370078740157483" right="0.19685039370078741" top="0.59055118110236227" bottom="0.39370078740157483" header="0.19685039370078741" footer="0.19685039370078741"/>
  <pageSetup paperSize="9" scale="65" orientation="landscape" horizontalDpi="300" verticalDpi="30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M59"/>
  <sheetViews>
    <sheetView showWhiteSpace="0" view="pageLayout" topLeftCell="A7" zoomScale="80" zoomScaleNormal="100" zoomScalePageLayoutView="80" workbookViewId="0">
      <selection activeCell="H31" sqref="H31"/>
    </sheetView>
  </sheetViews>
  <sheetFormatPr defaultColWidth="9.140625" defaultRowHeight="12.75"/>
  <cols>
    <col min="1" max="1" width="49.85546875" style="15" customWidth="1"/>
    <col min="2" max="2" width="9.42578125" style="256" customWidth="1"/>
    <col min="3" max="3" width="9.28515625" style="15" customWidth="1"/>
    <col min="4" max="4" width="8.28515625" style="15" customWidth="1"/>
    <col min="5" max="5" width="12.28515625" style="15" customWidth="1"/>
    <col min="6" max="6" width="8.7109375" style="15" customWidth="1"/>
    <col min="7" max="7" width="13" style="15" customWidth="1"/>
    <col min="8" max="8" width="15.5703125" style="15" customWidth="1"/>
    <col min="9" max="9" width="23.140625" style="15" customWidth="1"/>
    <col min="10" max="10" width="15.7109375" style="15" customWidth="1"/>
    <col min="11" max="11" width="14.42578125" style="15" customWidth="1"/>
    <col min="12" max="12" width="15.42578125" style="15" customWidth="1"/>
    <col min="13" max="16384" width="9.140625" style="15"/>
  </cols>
  <sheetData>
    <row r="1" spans="1:12">
      <c r="A1" s="6" t="s">
        <v>9</v>
      </c>
      <c r="B1" s="66"/>
      <c r="C1" s="7"/>
    </row>
    <row r="2" spans="1:12">
      <c r="A2" s="769" t="s">
        <v>281</v>
      </c>
      <c r="B2" s="770"/>
      <c r="C2" s="771"/>
    </row>
    <row r="3" spans="1:12">
      <c r="A3" s="8"/>
      <c r="B3" s="67"/>
      <c r="C3" s="9"/>
    </row>
    <row r="6" spans="1:12" ht="18">
      <c r="A6" s="772" t="s">
        <v>5</v>
      </c>
      <c r="B6" s="772"/>
      <c r="C6" s="772"/>
      <c r="D6" s="772"/>
      <c r="E6" s="772"/>
      <c r="F6" s="772"/>
      <c r="G6" s="772"/>
      <c r="H6" s="772"/>
      <c r="I6" s="772"/>
      <c r="J6" s="772"/>
      <c r="K6" s="772"/>
      <c r="L6" s="772"/>
    </row>
    <row r="7" spans="1:12" ht="14.25" customHeight="1">
      <c r="A7" s="147"/>
      <c r="B7" s="268"/>
      <c r="C7" s="147"/>
      <c r="D7" s="147"/>
      <c r="E7" s="147"/>
      <c r="F7" s="147"/>
      <c r="G7" s="147"/>
      <c r="H7" s="204"/>
      <c r="I7" s="205"/>
      <c r="J7" s="205"/>
      <c r="K7" s="205"/>
    </row>
    <row r="8" spans="1:12" ht="19.5" customHeight="1">
      <c r="A8" s="825" t="s">
        <v>1071</v>
      </c>
      <c r="B8" s="825"/>
      <c r="C8" s="825"/>
      <c r="D8" s="825"/>
      <c r="E8" s="825"/>
      <c r="F8" s="825"/>
      <c r="G8" s="825"/>
      <c r="H8" s="825"/>
      <c r="I8" s="825"/>
      <c r="J8" s="825"/>
      <c r="K8" s="825"/>
      <c r="L8" s="825"/>
    </row>
    <row r="9" spans="1:12" ht="16.5" customHeight="1">
      <c r="A9" s="252"/>
      <c r="B9" s="253"/>
      <c r="C9" s="252"/>
      <c r="D9" s="252"/>
      <c r="E9" s="252"/>
      <c r="F9" s="252"/>
      <c r="G9" s="252"/>
      <c r="H9" s="252"/>
      <c r="I9" s="252"/>
      <c r="J9" s="252"/>
      <c r="K9" s="252"/>
      <c r="L9" s="252"/>
    </row>
    <row r="10" spans="1:12" ht="126" customHeight="1">
      <c r="A10" s="148" t="s">
        <v>14</v>
      </c>
      <c r="B10" s="149" t="s">
        <v>144</v>
      </c>
      <c r="C10" s="148" t="s">
        <v>15</v>
      </c>
      <c r="D10" s="148" t="s">
        <v>16</v>
      </c>
      <c r="E10" s="150" t="s">
        <v>17</v>
      </c>
      <c r="F10" s="151" t="s">
        <v>22</v>
      </c>
      <c r="G10" s="152" t="s">
        <v>18</v>
      </c>
      <c r="H10" s="153" t="s">
        <v>19</v>
      </c>
      <c r="I10" s="154" t="s">
        <v>28</v>
      </c>
      <c r="J10" s="150" t="s">
        <v>573</v>
      </c>
      <c r="K10" s="152" t="s">
        <v>23</v>
      </c>
      <c r="L10" s="155" t="s">
        <v>24</v>
      </c>
    </row>
    <row r="11" spans="1:12" s="53" customFormat="1" ht="14.25" customHeight="1" thickBot="1">
      <c r="A11" s="156">
        <v>1</v>
      </c>
      <c r="B11" s="156">
        <v>2</v>
      </c>
      <c r="C11" s="156">
        <v>3</v>
      </c>
      <c r="D11" s="156">
        <v>4</v>
      </c>
      <c r="E11" s="157">
        <v>5</v>
      </c>
      <c r="F11" s="158">
        <v>6</v>
      </c>
      <c r="G11" s="159" t="s">
        <v>33</v>
      </c>
      <c r="H11" s="160" t="s">
        <v>34</v>
      </c>
      <c r="I11" s="161">
        <v>9</v>
      </c>
      <c r="J11" s="477">
        <v>10</v>
      </c>
      <c r="K11" s="478">
        <v>11</v>
      </c>
      <c r="L11" s="479">
        <v>12</v>
      </c>
    </row>
    <row r="12" spans="1:12" s="310" customFormat="1" ht="63" customHeight="1" thickTop="1">
      <c r="A12" s="470" t="s">
        <v>583</v>
      </c>
      <c r="B12" s="471">
        <v>25</v>
      </c>
      <c r="C12" s="472">
        <v>50</v>
      </c>
      <c r="D12" s="473" t="s">
        <v>7</v>
      </c>
      <c r="E12" s="116"/>
      <c r="F12" s="96">
        <f>E12*9.5%</f>
        <v>0</v>
      </c>
      <c r="G12" s="285">
        <f>E12+F12</f>
        <v>0</v>
      </c>
      <c r="H12" s="286">
        <f>G12*C12</f>
        <v>0</v>
      </c>
      <c r="I12" s="474"/>
      <c r="J12" s="250"/>
      <c r="K12" s="468">
        <f t="shared" ref="K12:K30" si="0">(J12*E12)/B12</f>
        <v>0</v>
      </c>
      <c r="L12" s="492"/>
    </row>
    <row r="13" spans="1:12" ht="40.5" customHeight="1">
      <c r="A13" s="2" t="s">
        <v>584</v>
      </c>
      <c r="B13" s="84">
        <v>5</v>
      </c>
      <c r="C13" s="11">
        <v>10</v>
      </c>
      <c r="D13" s="12" t="s">
        <v>7</v>
      </c>
      <c r="E13" s="34"/>
      <c r="F13" s="86">
        <f t="shared" ref="F13:F30" si="1">E13*9.5%</f>
        <v>0</v>
      </c>
      <c r="G13" s="206">
        <f t="shared" ref="G13:G30" si="2">E13+F13</f>
        <v>0</v>
      </c>
      <c r="H13" s="207">
        <f t="shared" ref="H13:H30" si="3">G13*C13</f>
        <v>0</v>
      </c>
      <c r="I13" s="112"/>
      <c r="J13" s="144"/>
      <c r="K13" s="22">
        <f t="shared" si="0"/>
        <v>0</v>
      </c>
      <c r="L13" s="83"/>
    </row>
    <row r="14" spans="1:12" ht="41.25" customHeight="1">
      <c r="A14" s="2" t="s">
        <v>586</v>
      </c>
      <c r="B14" s="84">
        <v>5</v>
      </c>
      <c r="C14" s="11">
        <v>10</v>
      </c>
      <c r="D14" s="12" t="s">
        <v>7</v>
      </c>
      <c r="E14" s="34"/>
      <c r="F14" s="86">
        <f t="shared" si="1"/>
        <v>0</v>
      </c>
      <c r="G14" s="206">
        <f t="shared" si="2"/>
        <v>0</v>
      </c>
      <c r="H14" s="207">
        <f t="shared" si="3"/>
        <v>0</v>
      </c>
      <c r="I14" s="112"/>
      <c r="J14" s="144"/>
      <c r="K14" s="22">
        <f t="shared" si="0"/>
        <v>0</v>
      </c>
      <c r="L14" s="83"/>
    </row>
    <row r="15" spans="1:12" ht="42" customHeight="1">
      <c r="A15" s="2" t="s">
        <v>585</v>
      </c>
      <c r="B15" s="208">
        <v>5</v>
      </c>
      <c r="C15" s="209">
        <v>10</v>
      </c>
      <c r="D15" s="210" t="s">
        <v>7</v>
      </c>
      <c r="E15" s="95"/>
      <c r="F15" s="86">
        <f t="shared" si="1"/>
        <v>0</v>
      </c>
      <c r="G15" s="206">
        <f t="shared" si="2"/>
        <v>0</v>
      </c>
      <c r="H15" s="207">
        <f t="shared" si="3"/>
        <v>0</v>
      </c>
      <c r="I15" s="112"/>
      <c r="J15" s="144"/>
      <c r="K15" s="22">
        <f t="shared" si="0"/>
        <v>0</v>
      </c>
      <c r="L15" s="83"/>
    </row>
    <row r="16" spans="1:12" ht="54" customHeight="1">
      <c r="A16" s="4" t="s">
        <v>240</v>
      </c>
      <c r="B16" s="208">
        <v>500</v>
      </c>
      <c r="C16" s="209">
        <v>5</v>
      </c>
      <c r="D16" s="210" t="s">
        <v>7</v>
      </c>
      <c r="E16" s="95"/>
      <c r="F16" s="86">
        <f t="shared" si="1"/>
        <v>0</v>
      </c>
      <c r="G16" s="206">
        <f t="shared" si="2"/>
        <v>0</v>
      </c>
      <c r="H16" s="207">
        <f t="shared" si="3"/>
        <v>0</v>
      </c>
      <c r="I16" s="112"/>
      <c r="J16" s="144"/>
      <c r="K16" s="22">
        <f t="shared" si="0"/>
        <v>0</v>
      </c>
      <c r="L16" s="83"/>
    </row>
    <row r="17" spans="1:12" ht="65.25" customHeight="1">
      <c r="A17" s="4" t="s">
        <v>241</v>
      </c>
      <c r="B17" s="84">
        <v>1</v>
      </c>
      <c r="C17" s="11">
        <v>10</v>
      </c>
      <c r="D17" s="12" t="s">
        <v>7</v>
      </c>
      <c r="E17" s="34"/>
      <c r="F17" s="86">
        <f t="shared" si="1"/>
        <v>0</v>
      </c>
      <c r="G17" s="206">
        <f t="shared" si="2"/>
        <v>0</v>
      </c>
      <c r="H17" s="207">
        <f t="shared" si="3"/>
        <v>0</v>
      </c>
      <c r="I17" s="112"/>
      <c r="J17" s="144"/>
      <c r="K17" s="22">
        <f t="shared" si="0"/>
        <v>0</v>
      </c>
      <c r="L17" s="83"/>
    </row>
    <row r="18" spans="1:12" ht="65.25" customHeight="1">
      <c r="A18" s="4" t="s">
        <v>242</v>
      </c>
      <c r="B18" s="84">
        <v>1</v>
      </c>
      <c r="C18" s="11">
        <v>10</v>
      </c>
      <c r="D18" s="12" t="s">
        <v>7</v>
      </c>
      <c r="E18" s="34"/>
      <c r="F18" s="86">
        <f t="shared" si="1"/>
        <v>0</v>
      </c>
      <c r="G18" s="206">
        <f t="shared" si="2"/>
        <v>0</v>
      </c>
      <c r="H18" s="207">
        <f t="shared" si="3"/>
        <v>0</v>
      </c>
      <c r="I18" s="112"/>
      <c r="J18" s="144"/>
      <c r="K18" s="22">
        <f t="shared" si="0"/>
        <v>0</v>
      </c>
      <c r="L18" s="83"/>
    </row>
    <row r="19" spans="1:12" ht="66.75" customHeight="1">
      <c r="A19" s="4" t="s">
        <v>243</v>
      </c>
      <c r="B19" s="84">
        <v>1</v>
      </c>
      <c r="C19" s="11">
        <v>10</v>
      </c>
      <c r="D19" s="12" t="s">
        <v>7</v>
      </c>
      <c r="E19" s="34"/>
      <c r="F19" s="86">
        <f t="shared" si="1"/>
        <v>0</v>
      </c>
      <c r="G19" s="206">
        <f t="shared" si="2"/>
        <v>0</v>
      </c>
      <c r="H19" s="207">
        <f t="shared" si="3"/>
        <v>0</v>
      </c>
      <c r="I19" s="112"/>
      <c r="J19" s="144"/>
      <c r="K19" s="22">
        <f t="shared" si="0"/>
        <v>0</v>
      </c>
      <c r="L19" s="246"/>
    </row>
    <row r="20" spans="1:12" ht="55.5" customHeight="1">
      <c r="A20" s="4" t="s">
        <v>244</v>
      </c>
      <c r="B20" s="84">
        <v>350</v>
      </c>
      <c r="C20" s="11">
        <v>5</v>
      </c>
      <c r="D20" s="12" t="s">
        <v>7</v>
      </c>
      <c r="E20" s="34"/>
      <c r="F20" s="86">
        <f t="shared" si="1"/>
        <v>0</v>
      </c>
      <c r="G20" s="206">
        <f t="shared" si="2"/>
        <v>0</v>
      </c>
      <c r="H20" s="207">
        <f t="shared" si="3"/>
        <v>0</v>
      </c>
      <c r="I20" s="112"/>
      <c r="J20" s="144"/>
      <c r="K20" s="22">
        <f t="shared" si="0"/>
        <v>0</v>
      </c>
      <c r="L20" s="246"/>
    </row>
    <row r="21" spans="1:12" ht="55.5" customHeight="1">
      <c r="A21" s="4" t="s">
        <v>245</v>
      </c>
      <c r="B21" s="208">
        <v>500</v>
      </c>
      <c r="C21" s="209">
        <v>5</v>
      </c>
      <c r="D21" s="210" t="s">
        <v>7</v>
      </c>
      <c r="E21" s="95"/>
      <c r="F21" s="86">
        <f t="shared" si="1"/>
        <v>0</v>
      </c>
      <c r="G21" s="206">
        <f t="shared" si="2"/>
        <v>0</v>
      </c>
      <c r="H21" s="207">
        <f t="shared" si="3"/>
        <v>0</v>
      </c>
      <c r="I21" s="112"/>
      <c r="J21" s="144"/>
      <c r="K21" s="22">
        <f t="shared" si="0"/>
        <v>0</v>
      </c>
      <c r="L21" s="83"/>
    </row>
    <row r="22" spans="1:12" ht="47.25" customHeight="1">
      <c r="A22" s="4" t="s">
        <v>246</v>
      </c>
      <c r="B22" s="208">
        <v>200</v>
      </c>
      <c r="C22" s="209">
        <v>5</v>
      </c>
      <c r="D22" s="210" t="s">
        <v>7</v>
      </c>
      <c r="E22" s="95"/>
      <c r="F22" s="86">
        <f t="shared" si="1"/>
        <v>0</v>
      </c>
      <c r="G22" s="206">
        <f t="shared" si="2"/>
        <v>0</v>
      </c>
      <c r="H22" s="207">
        <f t="shared" si="3"/>
        <v>0</v>
      </c>
      <c r="I22" s="112"/>
      <c r="J22" s="144"/>
      <c r="K22" s="22">
        <f t="shared" si="0"/>
        <v>0</v>
      </c>
      <c r="L22" s="83"/>
    </row>
    <row r="23" spans="1:12" ht="69" customHeight="1">
      <c r="A23" s="4" t="s">
        <v>247</v>
      </c>
      <c r="B23" s="208">
        <v>1</v>
      </c>
      <c r="C23" s="209">
        <v>5</v>
      </c>
      <c r="D23" s="210" t="s">
        <v>7</v>
      </c>
      <c r="E23" s="95"/>
      <c r="F23" s="86">
        <f t="shared" si="1"/>
        <v>0</v>
      </c>
      <c r="G23" s="206">
        <f t="shared" si="2"/>
        <v>0</v>
      </c>
      <c r="H23" s="207">
        <f t="shared" si="3"/>
        <v>0</v>
      </c>
      <c r="I23" s="112"/>
      <c r="J23" s="144"/>
      <c r="K23" s="22">
        <f t="shared" si="0"/>
        <v>0</v>
      </c>
      <c r="L23" s="83"/>
    </row>
    <row r="24" spans="1:12" ht="52.5" customHeight="1">
      <c r="A24" s="4" t="s">
        <v>248</v>
      </c>
      <c r="B24" s="84">
        <v>1</v>
      </c>
      <c r="C24" s="11">
        <v>5</v>
      </c>
      <c r="D24" s="12" t="s">
        <v>7</v>
      </c>
      <c r="E24" s="34"/>
      <c r="F24" s="86">
        <f t="shared" si="1"/>
        <v>0</v>
      </c>
      <c r="G24" s="206">
        <f t="shared" si="2"/>
        <v>0</v>
      </c>
      <c r="H24" s="207">
        <f t="shared" si="3"/>
        <v>0</v>
      </c>
      <c r="I24" s="112"/>
      <c r="J24" s="144"/>
      <c r="K24" s="22">
        <f t="shared" si="0"/>
        <v>0</v>
      </c>
      <c r="L24" s="83"/>
    </row>
    <row r="25" spans="1:12" ht="40.5" customHeight="1">
      <c r="A25" s="4" t="s">
        <v>249</v>
      </c>
      <c r="B25" s="84">
        <v>1</v>
      </c>
      <c r="C25" s="11">
        <v>5</v>
      </c>
      <c r="D25" s="12" t="s">
        <v>7</v>
      </c>
      <c r="E25" s="34"/>
      <c r="F25" s="86">
        <f t="shared" si="1"/>
        <v>0</v>
      </c>
      <c r="G25" s="206">
        <f t="shared" si="2"/>
        <v>0</v>
      </c>
      <c r="H25" s="207">
        <f t="shared" si="3"/>
        <v>0</v>
      </c>
      <c r="I25" s="112"/>
      <c r="J25" s="144"/>
      <c r="K25" s="22">
        <f t="shared" si="0"/>
        <v>0</v>
      </c>
      <c r="L25" s="83"/>
    </row>
    <row r="26" spans="1:12" ht="50.25" customHeight="1">
      <c r="A26" s="4" t="s">
        <v>250</v>
      </c>
      <c r="B26" s="84">
        <v>1</v>
      </c>
      <c r="C26" s="223">
        <v>5</v>
      </c>
      <c r="D26" s="229" t="s">
        <v>7</v>
      </c>
      <c r="E26" s="120"/>
      <c r="F26" s="86">
        <f t="shared" si="1"/>
        <v>0</v>
      </c>
      <c r="G26" s="206">
        <f t="shared" si="2"/>
        <v>0</v>
      </c>
      <c r="H26" s="207">
        <f t="shared" si="3"/>
        <v>0</v>
      </c>
      <c r="I26" s="112"/>
      <c r="J26" s="144"/>
      <c r="K26" s="22">
        <f t="shared" si="0"/>
        <v>0</v>
      </c>
      <c r="L26" s="83"/>
    </row>
    <row r="27" spans="1:12" ht="42" customHeight="1">
      <c r="A27" s="4" t="s">
        <v>251</v>
      </c>
      <c r="B27" s="84">
        <v>1</v>
      </c>
      <c r="C27" s="223">
        <v>5</v>
      </c>
      <c r="D27" s="229" t="s">
        <v>7</v>
      </c>
      <c r="E27" s="120"/>
      <c r="F27" s="86">
        <f t="shared" si="1"/>
        <v>0</v>
      </c>
      <c r="G27" s="206">
        <f t="shared" si="2"/>
        <v>0</v>
      </c>
      <c r="H27" s="207">
        <f t="shared" si="3"/>
        <v>0</v>
      </c>
      <c r="I27" s="112"/>
      <c r="J27" s="144"/>
      <c r="K27" s="22">
        <f t="shared" si="0"/>
        <v>0</v>
      </c>
      <c r="L27" s="83"/>
    </row>
    <row r="28" spans="1:12" ht="58.5" customHeight="1">
      <c r="A28" s="211" t="s">
        <v>252</v>
      </c>
      <c r="B28" s="208">
        <v>1</v>
      </c>
      <c r="C28" s="222">
        <v>10</v>
      </c>
      <c r="D28" s="228" t="s">
        <v>7</v>
      </c>
      <c r="E28" s="121"/>
      <c r="F28" s="86">
        <f t="shared" si="1"/>
        <v>0</v>
      </c>
      <c r="G28" s="206">
        <f t="shared" si="2"/>
        <v>0</v>
      </c>
      <c r="H28" s="207">
        <f t="shared" si="3"/>
        <v>0</v>
      </c>
      <c r="I28" s="112"/>
      <c r="J28" s="144"/>
      <c r="K28" s="22">
        <f t="shared" si="0"/>
        <v>0</v>
      </c>
      <c r="L28" s="83"/>
    </row>
    <row r="29" spans="1:12" ht="58.5" customHeight="1">
      <c r="A29" s="211" t="s">
        <v>253</v>
      </c>
      <c r="B29" s="208">
        <v>1</v>
      </c>
      <c r="C29" s="222">
        <v>10</v>
      </c>
      <c r="D29" s="228" t="s">
        <v>7</v>
      </c>
      <c r="E29" s="121"/>
      <c r="F29" s="86">
        <f t="shared" si="1"/>
        <v>0</v>
      </c>
      <c r="G29" s="206">
        <f t="shared" si="2"/>
        <v>0</v>
      </c>
      <c r="H29" s="207">
        <f t="shared" si="3"/>
        <v>0</v>
      </c>
      <c r="I29" s="112"/>
      <c r="J29" s="144"/>
      <c r="K29" s="22">
        <f t="shared" si="0"/>
        <v>0</v>
      </c>
      <c r="L29" s="83"/>
    </row>
    <row r="30" spans="1:12" ht="44.25" customHeight="1">
      <c r="A30" s="211" t="s">
        <v>254</v>
      </c>
      <c r="B30" s="208">
        <v>1</v>
      </c>
      <c r="C30" s="222">
        <v>5</v>
      </c>
      <c r="D30" s="228" t="s">
        <v>7</v>
      </c>
      <c r="E30" s="121"/>
      <c r="F30" s="86">
        <f t="shared" si="1"/>
        <v>0</v>
      </c>
      <c r="G30" s="206">
        <f t="shared" si="2"/>
        <v>0</v>
      </c>
      <c r="H30" s="207">
        <f t="shared" si="3"/>
        <v>0</v>
      </c>
      <c r="I30" s="112"/>
      <c r="J30" s="144"/>
      <c r="K30" s="22">
        <f t="shared" si="0"/>
        <v>0</v>
      </c>
      <c r="L30" s="83"/>
    </row>
    <row r="31" spans="1:12" ht="29.25" customHeight="1">
      <c r="A31" s="785" t="s">
        <v>309</v>
      </c>
      <c r="B31" s="786"/>
      <c r="C31" s="786"/>
      <c r="D31" s="44"/>
      <c r="E31" s="14"/>
      <c r="F31" s="81"/>
      <c r="G31" s="273"/>
      <c r="H31" s="274">
        <f>SUM(H12:H30)</f>
        <v>0</v>
      </c>
      <c r="I31" s="273"/>
      <c r="J31" s="240"/>
      <c r="K31" s="240"/>
      <c r="L31" s="168"/>
    </row>
    <row r="32" spans="1:12">
      <c r="A32" s="170"/>
      <c r="B32" s="170"/>
      <c r="C32" s="170"/>
      <c r="D32" s="65"/>
      <c r="E32" s="82"/>
      <c r="F32" s="60"/>
      <c r="G32" s="289"/>
      <c r="H32" s="289"/>
      <c r="I32" s="289"/>
    </row>
    <row r="33" spans="1:13" ht="13.5" thickBot="1">
      <c r="A33" s="290"/>
      <c r="B33" s="170"/>
      <c r="C33" s="170"/>
      <c r="D33" s="65"/>
      <c r="E33" s="65"/>
      <c r="F33" s="215"/>
      <c r="G33" s="65"/>
    </row>
    <row r="34" spans="1:13" ht="27" customHeight="1" thickBot="1">
      <c r="A34" s="762" t="s">
        <v>12</v>
      </c>
      <c r="B34" s="762"/>
      <c r="C34" s="762"/>
      <c r="D34" s="762"/>
      <c r="E34" s="763">
        <f>E36-(E36*0.086758)</f>
        <v>0</v>
      </c>
      <c r="F34" s="799"/>
      <c r="G34" s="15" t="s">
        <v>6</v>
      </c>
    </row>
    <row r="35" spans="1:13" ht="16.5" thickBot="1">
      <c r="B35" s="15"/>
      <c r="D35" s="17"/>
      <c r="E35" s="92"/>
      <c r="F35" s="92"/>
    </row>
    <row r="36" spans="1:13" ht="25.5" customHeight="1" thickBot="1">
      <c r="A36" s="765" t="s">
        <v>13</v>
      </c>
      <c r="B36" s="765"/>
      <c r="C36" s="765"/>
      <c r="D36" s="765"/>
      <c r="E36" s="763">
        <f>H31</f>
        <v>0</v>
      </c>
      <c r="F36" s="799"/>
      <c r="G36" s="15" t="s">
        <v>6</v>
      </c>
    </row>
    <row r="37" spans="1:13" ht="1.5" customHeight="1">
      <c r="A37" s="141"/>
      <c r="B37" s="141"/>
      <c r="C37" s="141"/>
      <c r="D37" s="141"/>
      <c r="E37" s="141"/>
      <c r="F37" s="141"/>
      <c r="G37" s="141"/>
    </row>
    <row r="38" spans="1:13">
      <c r="A38" s="141"/>
      <c r="B38" s="141"/>
      <c r="C38" s="141"/>
      <c r="D38" s="141"/>
      <c r="E38" s="141"/>
      <c r="F38" s="141"/>
      <c r="G38" s="141"/>
    </row>
    <row r="39" spans="1:13" s="169" customFormat="1" ht="15" customHeight="1">
      <c r="A39" s="793" t="s">
        <v>3</v>
      </c>
      <c r="B39" s="793"/>
      <c r="C39" s="793"/>
      <c r="D39" s="793"/>
      <c r="E39" s="793"/>
      <c r="F39" s="793"/>
      <c r="G39" s="793"/>
      <c r="H39" s="793"/>
      <c r="I39" s="793"/>
      <c r="J39" s="793"/>
      <c r="K39" s="793"/>
    </row>
    <row r="40" spans="1:13" s="169" customFormat="1">
      <c r="A40" s="197"/>
      <c r="B40" s="198"/>
      <c r="C40" s="197"/>
      <c r="D40" s="197"/>
      <c r="E40" s="197"/>
      <c r="F40" s="197"/>
      <c r="G40" s="197"/>
      <c r="H40" s="197"/>
      <c r="I40" s="197"/>
      <c r="J40" s="21"/>
      <c r="K40" s="21"/>
    </row>
    <row r="41" spans="1:13" ht="15" customHeight="1">
      <c r="A41" s="18" t="s">
        <v>1</v>
      </c>
      <c r="B41" s="138"/>
      <c r="C41" s="18"/>
      <c r="D41" s="18"/>
      <c r="E41" s="19"/>
      <c r="F41" s="19"/>
      <c r="G41" s="18"/>
      <c r="H41" s="18"/>
      <c r="I41" s="18"/>
      <c r="J41" s="761"/>
      <c r="K41" s="761"/>
    </row>
    <row r="42" spans="1:13">
      <c r="A42" s="18"/>
      <c r="B42" s="138"/>
      <c r="C42" s="18"/>
      <c r="D42" s="18"/>
      <c r="E42" s="19"/>
      <c r="F42" s="19"/>
      <c r="G42" s="18"/>
      <c r="H42" s="18"/>
      <c r="I42" s="18"/>
      <c r="J42" s="18"/>
      <c r="K42" s="18"/>
      <c r="L42" s="16"/>
    </row>
    <row r="43" spans="1:13">
      <c r="A43" s="18" t="s">
        <v>2</v>
      </c>
      <c r="B43" s="138"/>
      <c r="C43" s="18"/>
      <c r="D43" s="18"/>
      <c r="E43" s="19"/>
      <c r="F43" s="19"/>
      <c r="G43" s="18"/>
      <c r="H43" s="18"/>
      <c r="I43" s="21"/>
      <c r="J43" s="98"/>
      <c r="K43" s="98"/>
      <c r="L43" s="172"/>
      <c r="M43" s="169"/>
    </row>
    <row r="44" spans="1:13">
      <c r="A44" s="251"/>
      <c r="B44" s="270"/>
      <c r="C44" s="251"/>
      <c r="D44" s="251"/>
      <c r="E44" s="251"/>
      <c r="F44" s="251"/>
      <c r="G44" s="251"/>
      <c r="H44" s="18"/>
      <c r="I44" s="18"/>
      <c r="J44" s="18"/>
      <c r="K44" s="18"/>
    </row>
    <row r="45" spans="1:13" s="26" customFormat="1" ht="36" customHeight="1">
      <c r="A45" s="828" t="s">
        <v>589</v>
      </c>
      <c r="B45" s="828"/>
      <c r="C45" s="828"/>
      <c r="D45" s="828"/>
      <c r="E45" s="828"/>
      <c r="F45" s="828"/>
      <c r="G45" s="828"/>
      <c r="H45" s="828"/>
      <c r="I45" s="828"/>
      <c r="J45" s="828"/>
      <c r="K45" s="828"/>
    </row>
    <row r="46" spans="1:13" s="26" customFormat="1" ht="15.75">
      <c r="A46" s="27" t="s">
        <v>25</v>
      </c>
      <c r="B46" s="70"/>
      <c r="C46" s="28"/>
      <c r="D46" s="28"/>
      <c r="E46" s="28"/>
      <c r="F46" s="28"/>
      <c r="G46" s="28"/>
      <c r="H46" s="29"/>
      <c r="I46" s="29"/>
    </row>
    <row r="47" spans="1:13" s="26" customFormat="1" ht="43.5" customHeight="1">
      <c r="A47" s="776" t="s">
        <v>222</v>
      </c>
      <c r="B47" s="776"/>
      <c r="C47" s="776"/>
      <c r="D47" s="779" t="s">
        <v>27</v>
      </c>
      <c r="E47" s="779"/>
      <c r="F47" s="779"/>
      <c r="G47" s="779"/>
      <c r="H47" s="779"/>
      <c r="I47" s="779"/>
      <c r="J47" s="779"/>
      <c r="K47" s="779"/>
    </row>
    <row r="48" spans="1:13" s="26" customFormat="1" ht="28.5" customHeight="1">
      <c r="A48" s="773" t="s">
        <v>223</v>
      </c>
      <c r="B48" s="773"/>
      <c r="C48" s="773"/>
      <c r="D48" s="776" t="s">
        <v>29</v>
      </c>
      <c r="E48" s="776"/>
      <c r="F48" s="776"/>
      <c r="G48" s="776"/>
      <c r="H48" s="776"/>
      <c r="I48" s="776"/>
      <c r="J48" s="776"/>
      <c r="K48" s="776"/>
    </row>
    <row r="49" spans="1:12" s="26" customFormat="1" ht="51.75" customHeight="1">
      <c r="A49" s="773" t="s">
        <v>610</v>
      </c>
      <c r="B49" s="773"/>
      <c r="C49" s="773"/>
      <c r="D49" s="773" t="s">
        <v>605</v>
      </c>
      <c r="E49" s="773"/>
      <c r="F49" s="773"/>
      <c r="G49" s="773"/>
      <c r="H49" s="773"/>
      <c r="I49" s="773"/>
      <c r="J49" s="773"/>
      <c r="K49" s="773"/>
    </row>
    <row r="50" spans="1:12" s="26" customFormat="1" ht="27" customHeight="1">
      <c r="A50" s="773" t="s">
        <v>232</v>
      </c>
      <c r="B50" s="773"/>
      <c r="C50" s="773"/>
      <c r="D50" s="822" t="s">
        <v>224</v>
      </c>
      <c r="E50" s="823"/>
      <c r="F50" s="823"/>
      <c r="G50" s="823"/>
      <c r="H50" s="823"/>
      <c r="I50" s="823"/>
      <c r="J50" s="823"/>
      <c r="K50" s="824"/>
    </row>
    <row r="51" spans="1:12" s="26" customFormat="1" ht="14.25" customHeight="1">
      <c r="A51" s="30"/>
      <c r="B51" s="71"/>
      <c r="C51" s="30"/>
      <c r="D51" s="30"/>
      <c r="E51" s="30"/>
      <c r="F51" s="30"/>
      <c r="G51" s="30"/>
      <c r="H51" s="30"/>
      <c r="I51" s="30"/>
    </row>
    <row r="52" spans="1:12" s="26" customFormat="1" ht="14.25" customHeight="1">
      <c r="A52" s="31" t="s">
        <v>26</v>
      </c>
      <c r="B52" s="72"/>
      <c r="C52" s="32"/>
      <c r="D52" s="32"/>
      <c r="E52" s="32"/>
      <c r="F52" s="32"/>
      <c r="G52" s="32"/>
      <c r="H52" s="33"/>
      <c r="I52" s="33"/>
    </row>
    <row r="53" spans="1:12" ht="130.5" customHeight="1">
      <c r="A53" s="148" t="s">
        <v>14</v>
      </c>
      <c r="B53" s="149" t="s">
        <v>144</v>
      </c>
      <c r="C53" s="148" t="s">
        <v>15</v>
      </c>
      <c r="D53" s="148" t="s">
        <v>16</v>
      </c>
      <c r="E53" s="150" t="s">
        <v>17</v>
      </c>
      <c r="F53" s="151" t="s">
        <v>22</v>
      </c>
      <c r="G53" s="152" t="s">
        <v>231</v>
      </c>
      <c r="H53" s="153" t="s">
        <v>19</v>
      </c>
      <c r="I53" s="154" t="s">
        <v>28</v>
      </c>
      <c r="J53" s="150" t="s">
        <v>625</v>
      </c>
      <c r="K53" s="152" t="s">
        <v>23</v>
      </c>
      <c r="L53" s="155" t="s">
        <v>24</v>
      </c>
    </row>
    <row r="54" spans="1:12" s="53" customFormat="1" ht="14.25" customHeight="1" thickBot="1">
      <c r="A54" s="156">
        <v>1</v>
      </c>
      <c r="B54" s="156">
        <v>2</v>
      </c>
      <c r="C54" s="156">
        <v>3</v>
      </c>
      <c r="D54" s="156">
        <v>4</v>
      </c>
      <c r="E54" s="157">
        <v>5</v>
      </c>
      <c r="F54" s="158">
        <v>6</v>
      </c>
      <c r="G54" s="159" t="s">
        <v>33</v>
      </c>
      <c r="H54" s="160" t="s">
        <v>34</v>
      </c>
      <c r="I54" s="161">
        <v>9</v>
      </c>
      <c r="J54" s="162">
        <v>10</v>
      </c>
      <c r="K54" s="159">
        <v>11</v>
      </c>
      <c r="L54" s="163">
        <v>12</v>
      </c>
    </row>
    <row r="55" spans="1:12" ht="13.5" thickTop="1">
      <c r="A55" s="85" t="s">
        <v>30</v>
      </c>
      <c r="B55" s="99">
        <v>200</v>
      </c>
      <c r="C55" s="38">
        <v>50</v>
      </c>
      <c r="D55" s="100" t="s">
        <v>0</v>
      </c>
      <c r="E55" s="45">
        <v>2.1</v>
      </c>
      <c r="F55" s="45">
        <f>E55*9.5%</f>
        <v>0.19950000000000001</v>
      </c>
      <c r="G55" s="86">
        <f>E55+F55</f>
        <v>2.2995000000000001</v>
      </c>
      <c r="H55" s="46">
        <f>C55*G55</f>
        <v>114.97500000000001</v>
      </c>
      <c r="I55" s="89" t="s">
        <v>225</v>
      </c>
      <c r="J55" s="164">
        <v>220</v>
      </c>
      <c r="K55" s="96">
        <f>(J55*E55)/B55</f>
        <v>2.31</v>
      </c>
      <c r="L55" s="165"/>
    </row>
    <row r="56" spans="1:12">
      <c r="A56" s="88" t="s">
        <v>31</v>
      </c>
      <c r="B56" s="68">
        <v>1</v>
      </c>
      <c r="C56" s="84">
        <v>80</v>
      </c>
      <c r="D56" s="37" t="s">
        <v>7</v>
      </c>
      <c r="E56" s="109">
        <v>7.8</v>
      </c>
      <c r="F56" s="109">
        <f>E56*9.5%</f>
        <v>0.74099999999999999</v>
      </c>
      <c r="G56" s="22">
        <f>E56+F56</f>
        <v>8.5410000000000004</v>
      </c>
      <c r="H56" s="23">
        <f>G56*C56</f>
        <v>683.28</v>
      </c>
      <c r="I56" s="179" t="s">
        <v>226</v>
      </c>
      <c r="J56" s="180">
        <v>1</v>
      </c>
      <c r="K56" s="96">
        <f>(J56*E56)/B56</f>
        <v>7.8</v>
      </c>
      <c r="L56" s="12" t="s">
        <v>35</v>
      </c>
    </row>
    <row r="57" spans="1:12">
      <c r="A57" s="88" t="s">
        <v>32</v>
      </c>
      <c r="B57" s="101">
        <v>1</v>
      </c>
      <c r="C57" s="37">
        <v>200</v>
      </c>
      <c r="D57" s="37" t="s">
        <v>8</v>
      </c>
      <c r="E57" s="109">
        <v>1.5</v>
      </c>
      <c r="F57" s="45">
        <f>E57*9.5%</f>
        <v>0.14250000000000002</v>
      </c>
      <c r="G57" s="86">
        <f>E57+F57</f>
        <v>1.6425000000000001</v>
      </c>
      <c r="H57" s="46">
        <f>C57*G57</f>
        <v>328.5</v>
      </c>
      <c r="I57" s="181" t="s">
        <v>227</v>
      </c>
      <c r="J57" s="180">
        <v>1</v>
      </c>
      <c r="K57" s="96">
        <f>(J57*E57)/B57</f>
        <v>1.5</v>
      </c>
      <c r="L57" s="12"/>
    </row>
    <row r="58" spans="1:12">
      <c r="B58" s="475"/>
      <c r="E58" s="17"/>
      <c r="F58" s="17"/>
      <c r="H58" s="16"/>
    </row>
    <row r="59" spans="1:12">
      <c r="B59" s="244"/>
    </row>
  </sheetData>
  <sheetProtection selectLockedCells="1"/>
  <mergeCells count="19">
    <mergeCell ref="A50:C50"/>
    <mergeCell ref="D50:K50"/>
    <mergeCell ref="A48:C48"/>
    <mergeCell ref="D48:K48"/>
    <mergeCell ref="A39:K39"/>
    <mergeCell ref="J41:K41"/>
    <mergeCell ref="A45:K45"/>
    <mergeCell ref="A47:C47"/>
    <mergeCell ref="D47:K47"/>
    <mergeCell ref="A49:C49"/>
    <mergeCell ref="D49:K49"/>
    <mergeCell ref="A2:C2"/>
    <mergeCell ref="E34:F34"/>
    <mergeCell ref="A6:L6"/>
    <mergeCell ref="A8:L8"/>
    <mergeCell ref="A36:D36"/>
    <mergeCell ref="E36:F36"/>
    <mergeCell ref="A31:C31"/>
    <mergeCell ref="A34:D34"/>
  </mergeCells>
  <phoneticPr fontId="2" type="noConversion"/>
  <pageMargins left="0.39370078740157483" right="0.19685039370078741" top="0.59055118110236227" bottom="0.39370078740157483" header="0.19685039370078741" footer="0.19685039370078741"/>
  <pageSetup paperSize="9" scale="65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6893D-8DFE-46CB-94E6-EC68FC90AF81}">
  <sheetPr>
    <tabColor theme="6" tint="0.39997558519241921"/>
  </sheetPr>
  <dimension ref="A1:M60"/>
  <sheetViews>
    <sheetView view="pageLayout" zoomScale="80" zoomScaleNormal="100" zoomScalePageLayoutView="80" workbookViewId="0">
      <selection activeCell="A13" sqref="A13:L13"/>
    </sheetView>
  </sheetViews>
  <sheetFormatPr defaultColWidth="9.140625" defaultRowHeight="12.75"/>
  <cols>
    <col min="1" max="1" width="43" style="527" customWidth="1"/>
    <col min="2" max="2" width="10.140625" style="527" customWidth="1"/>
    <col min="3" max="3" width="9.28515625" style="527" customWidth="1"/>
    <col min="4" max="4" width="8.42578125" style="527" customWidth="1"/>
    <col min="5" max="5" width="13.7109375" style="527" customWidth="1"/>
    <col min="6" max="6" width="7.85546875" style="527" customWidth="1"/>
    <col min="7" max="7" width="9.85546875" style="527" customWidth="1"/>
    <col min="8" max="8" width="13.5703125" style="527" customWidth="1"/>
    <col min="9" max="9" width="22.5703125" style="527" customWidth="1"/>
    <col min="10" max="10" width="13.28515625" style="527" customWidth="1"/>
    <col min="11" max="11" width="15" style="527" customWidth="1"/>
    <col min="12" max="12" width="14.5703125" style="527" customWidth="1"/>
    <col min="13" max="13" width="16.28515625" style="527" customWidth="1"/>
    <col min="14" max="16384" width="9.140625" style="527"/>
  </cols>
  <sheetData>
    <row r="1" spans="1:13">
      <c r="A1" s="525" t="s">
        <v>655</v>
      </c>
      <c r="B1" s="526"/>
      <c r="C1" s="18"/>
    </row>
    <row r="2" spans="1:13">
      <c r="A2" s="801" t="s">
        <v>281</v>
      </c>
      <c r="B2" s="802"/>
      <c r="C2" s="18"/>
    </row>
    <row r="3" spans="1:13">
      <c r="A3" s="803"/>
      <c r="B3" s="804"/>
      <c r="C3" s="18"/>
    </row>
    <row r="4" spans="1:13">
      <c r="A4" s="801" t="s">
        <v>282</v>
      </c>
      <c r="B4" s="802"/>
      <c r="C4" s="18"/>
    </row>
    <row r="5" spans="1:13">
      <c r="A5" s="803"/>
      <c r="B5" s="804"/>
      <c r="C5" s="18"/>
    </row>
    <row r="6" spans="1:13" ht="15" customHeight="1">
      <c r="A6" s="805" t="s">
        <v>656</v>
      </c>
      <c r="B6" s="806"/>
      <c r="C6" s="18"/>
    </row>
    <row r="7" spans="1:13" ht="15" customHeight="1">
      <c r="A7" s="805" t="s">
        <v>657</v>
      </c>
      <c r="B7" s="806"/>
      <c r="C7" s="18"/>
    </row>
    <row r="11" spans="1:13" ht="18">
      <c r="A11" s="807" t="s">
        <v>5</v>
      </c>
      <c r="B11" s="807"/>
      <c r="C11" s="807"/>
      <c r="D11" s="807"/>
      <c r="E11" s="807"/>
      <c r="F11" s="807"/>
      <c r="G11" s="807"/>
      <c r="H11" s="807"/>
      <c r="I11" s="807"/>
      <c r="J11" s="807"/>
      <c r="K11" s="807"/>
      <c r="L11" s="807"/>
    </row>
    <row r="12" spans="1:13" ht="12" customHeight="1">
      <c r="A12" s="528"/>
      <c r="B12" s="528"/>
      <c r="C12" s="528"/>
      <c r="D12" s="528"/>
      <c r="E12" s="528"/>
      <c r="F12" s="528"/>
      <c r="G12" s="528"/>
      <c r="H12" s="581"/>
    </row>
    <row r="13" spans="1:13" ht="21.75" customHeight="1">
      <c r="A13" s="807" t="s">
        <v>1072</v>
      </c>
      <c r="B13" s="807"/>
      <c r="C13" s="807"/>
      <c r="D13" s="807"/>
      <c r="E13" s="807"/>
      <c r="F13" s="807"/>
      <c r="G13" s="807"/>
      <c r="H13" s="807"/>
      <c r="I13" s="807"/>
      <c r="J13" s="807"/>
      <c r="K13" s="807"/>
      <c r="L13" s="807"/>
    </row>
    <row r="14" spans="1:13" ht="21.75" customHeight="1">
      <c r="A14" s="641"/>
      <c r="B14" s="623"/>
      <c r="C14" s="641"/>
      <c r="D14" s="641"/>
      <c r="E14" s="641"/>
      <c r="F14" s="641"/>
      <c r="G14" s="641"/>
      <c r="H14" s="641"/>
      <c r="I14" s="641"/>
      <c r="J14" s="641"/>
      <c r="K14" s="641"/>
      <c r="L14" s="641"/>
    </row>
    <row r="15" spans="1:13" ht="140.25" customHeight="1">
      <c r="A15" s="529" t="s">
        <v>14</v>
      </c>
      <c r="B15" s="530" t="s">
        <v>144</v>
      </c>
      <c r="C15" s="529" t="s">
        <v>15</v>
      </c>
      <c r="D15" s="529" t="s">
        <v>16</v>
      </c>
      <c r="E15" s="531" t="s">
        <v>17</v>
      </c>
      <c r="F15" s="532" t="s">
        <v>22</v>
      </c>
      <c r="G15" s="533" t="s">
        <v>18</v>
      </c>
      <c r="H15" s="534" t="s">
        <v>19</v>
      </c>
      <c r="I15" s="535" t="s">
        <v>28</v>
      </c>
      <c r="J15" s="529" t="s">
        <v>745</v>
      </c>
      <c r="K15" s="531" t="s">
        <v>746</v>
      </c>
      <c r="L15" s="533" t="s">
        <v>23</v>
      </c>
      <c r="M15" s="642" t="s">
        <v>576</v>
      </c>
    </row>
    <row r="16" spans="1:13" s="545" customFormat="1" ht="14.25" customHeight="1" thickBot="1">
      <c r="A16" s="537">
        <v>1</v>
      </c>
      <c r="B16" s="537">
        <v>2</v>
      </c>
      <c r="C16" s="537">
        <v>3</v>
      </c>
      <c r="D16" s="537">
        <v>4</v>
      </c>
      <c r="E16" s="538">
        <v>5</v>
      </c>
      <c r="F16" s="539">
        <v>6</v>
      </c>
      <c r="G16" s="540" t="s">
        <v>33</v>
      </c>
      <c r="H16" s="541" t="s">
        <v>34</v>
      </c>
      <c r="I16" s="542">
        <v>9</v>
      </c>
      <c r="J16" s="537">
        <v>10</v>
      </c>
      <c r="K16" s="543">
        <v>11</v>
      </c>
      <c r="L16" s="540">
        <v>12</v>
      </c>
      <c r="M16" s="643">
        <v>13</v>
      </c>
    </row>
    <row r="17" spans="1:13" ht="43.5" customHeight="1" thickTop="1">
      <c r="A17" s="624" t="s">
        <v>747</v>
      </c>
      <c r="B17" s="547">
        <v>1</v>
      </c>
      <c r="C17" s="644">
        <v>1000</v>
      </c>
      <c r="D17" s="549" t="s">
        <v>8</v>
      </c>
      <c r="E17" s="35"/>
      <c r="F17" s="610">
        <f>E17*9.5%</f>
        <v>0</v>
      </c>
      <c r="G17" s="628">
        <f>E17+F17</f>
        <v>0</v>
      </c>
      <c r="H17" s="626">
        <f>G17*C17</f>
        <v>0</v>
      </c>
      <c r="I17" s="112"/>
      <c r="J17" s="559">
        <v>10</v>
      </c>
      <c r="K17" s="144"/>
      <c r="L17" s="616">
        <f>(K17*E17)/B17</f>
        <v>0</v>
      </c>
      <c r="M17" s="645"/>
    </row>
    <row r="18" spans="1:13" ht="43.5" customHeight="1" thickBot="1">
      <c r="A18" s="627" t="s">
        <v>748</v>
      </c>
      <c r="B18" s="629">
        <v>1</v>
      </c>
      <c r="C18" s="646">
        <v>100</v>
      </c>
      <c r="D18" s="631" t="s">
        <v>8</v>
      </c>
      <c r="E18" s="36"/>
      <c r="F18" s="610">
        <f>E18*9.5%</f>
        <v>0</v>
      </c>
      <c r="G18" s="628">
        <f>E18+F18</f>
        <v>0</v>
      </c>
      <c r="H18" s="626">
        <f>G18*C18</f>
        <v>0</v>
      </c>
      <c r="I18" s="113"/>
      <c r="J18" s="647">
        <v>1</v>
      </c>
      <c r="K18" s="145"/>
      <c r="L18" s="616">
        <f>(K18*E18)/B18</f>
        <v>0</v>
      </c>
      <c r="M18" s="645"/>
    </row>
    <row r="19" spans="1:13" ht="27.75" customHeight="1" thickTop="1">
      <c r="A19" s="569" t="s">
        <v>310</v>
      </c>
      <c r="B19" s="648"/>
      <c r="C19" s="648"/>
      <c r="D19" s="648"/>
      <c r="E19" s="649"/>
      <c r="F19" s="649"/>
      <c r="G19" s="650"/>
      <c r="H19" s="651">
        <f>SUM(H17:H18)</f>
        <v>0</v>
      </c>
      <c r="I19" s="652"/>
      <c r="J19" s="652"/>
      <c r="K19" s="652"/>
      <c r="L19" s="653"/>
      <c r="M19" s="654"/>
    </row>
    <row r="20" spans="1:13" ht="9.75" customHeight="1">
      <c r="A20" s="580"/>
      <c r="B20" s="580"/>
      <c r="C20" s="580"/>
      <c r="D20" s="580"/>
      <c r="E20" s="655"/>
      <c r="F20" s="655"/>
      <c r="G20" s="581"/>
    </row>
    <row r="21" spans="1:13">
      <c r="B21" s="638"/>
      <c r="E21" s="655"/>
      <c r="F21" s="655"/>
    </row>
    <row r="22" spans="1:13">
      <c r="B22" s="638"/>
      <c r="E22" s="655"/>
      <c r="F22" s="655"/>
    </row>
    <row r="23" spans="1:13">
      <c r="B23" s="638"/>
      <c r="E23" s="655"/>
      <c r="F23" s="655"/>
    </row>
    <row r="24" spans="1:13" ht="13.5" thickBot="1">
      <c r="B24" s="638"/>
      <c r="E24" s="655"/>
      <c r="F24" s="655"/>
    </row>
    <row r="25" spans="1:13" ht="27.75" customHeight="1" thickBot="1">
      <c r="A25" s="808" t="s">
        <v>12</v>
      </c>
      <c r="B25" s="808"/>
      <c r="C25" s="808"/>
      <c r="D25" s="808"/>
      <c r="E25" s="809">
        <f>E27-(E27*0.086758)</f>
        <v>0</v>
      </c>
      <c r="F25" s="821"/>
      <c r="G25" s="527" t="s">
        <v>6</v>
      </c>
    </row>
    <row r="26" spans="1:13" ht="16.5" thickBot="1">
      <c r="D26" s="584"/>
      <c r="E26" s="586"/>
      <c r="F26" s="586"/>
    </row>
    <row r="27" spans="1:13" ht="28.5" customHeight="1" thickBot="1">
      <c r="A27" s="811" t="s">
        <v>13</v>
      </c>
      <c r="B27" s="811"/>
      <c r="C27" s="811"/>
      <c r="D27" s="811"/>
      <c r="E27" s="809">
        <f>H19</f>
        <v>0</v>
      </c>
      <c r="F27" s="821"/>
      <c r="G27" s="527" t="s">
        <v>6</v>
      </c>
    </row>
    <row r="28" spans="1:13" ht="12" customHeight="1">
      <c r="B28" s="638"/>
    </row>
    <row r="29" spans="1:13">
      <c r="B29" s="638"/>
    </row>
    <row r="30" spans="1:13">
      <c r="A30" s="656"/>
      <c r="B30" s="657"/>
      <c r="C30" s="656"/>
      <c r="D30" s="656"/>
      <c r="E30" s="656"/>
      <c r="F30" s="656"/>
      <c r="G30" s="656"/>
    </row>
    <row r="31" spans="1:13">
      <c r="A31" s="656"/>
      <c r="B31" s="658"/>
      <c r="C31" s="659"/>
      <c r="D31" s="659"/>
      <c r="E31" s="659"/>
      <c r="F31" s="659"/>
      <c r="G31" s="659"/>
    </row>
    <row r="32" spans="1:13" ht="15" customHeight="1">
      <c r="A32" s="812" t="s">
        <v>3</v>
      </c>
      <c r="B32" s="812"/>
      <c r="C32" s="812"/>
      <c r="D32" s="812"/>
      <c r="E32" s="812"/>
      <c r="F32" s="812"/>
      <c r="G32" s="812"/>
      <c r="H32" s="812"/>
      <c r="I32" s="812"/>
      <c r="J32" s="812"/>
      <c r="K32" s="812"/>
      <c r="L32" s="812"/>
    </row>
    <row r="33" spans="1:13">
      <c r="A33" s="197"/>
      <c r="B33" s="198"/>
      <c r="C33" s="197"/>
      <c r="D33" s="197"/>
      <c r="E33" s="197"/>
      <c r="F33" s="197"/>
      <c r="G33" s="197"/>
      <c r="H33" s="197"/>
      <c r="I33" s="197"/>
      <c r="J33" s="20"/>
      <c r="K33" s="18"/>
      <c r="L33" s="18"/>
    </row>
    <row r="34" spans="1:13" ht="15" customHeight="1">
      <c r="A34" s="18" t="s">
        <v>1</v>
      </c>
      <c r="B34" s="508"/>
      <c r="C34" s="18"/>
      <c r="D34" s="18"/>
      <c r="E34" s="19"/>
      <c r="F34" s="19"/>
      <c r="G34" s="18"/>
      <c r="H34" s="18"/>
      <c r="I34" s="18"/>
      <c r="J34" s="761" t="s">
        <v>4</v>
      </c>
      <c r="K34" s="761"/>
      <c r="L34" s="761"/>
    </row>
    <row r="35" spans="1:13">
      <c r="A35" s="18"/>
      <c r="B35" s="508"/>
      <c r="C35" s="18"/>
      <c r="D35" s="18"/>
      <c r="E35" s="19"/>
      <c r="F35" s="19"/>
      <c r="G35" s="18"/>
      <c r="H35" s="18"/>
      <c r="I35" s="18"/>
      <c r="J35" s="20"/>
      <c r="K35" s="18"/>
      <c r="L35" s="18"/>
      <c r="M35" s="660"/>
    </row>
    <row r="36" spans="1:13">
      <c r="A36" s="18" t="s">
        <v>2</v>
      </c>
      <c r="B36" s="508"/>
      <c r="C36" s="18"/>
      <c r="D36" s="18"/>
      <c r="E36" s="19"/>
      <c r="F36" s="19"/>
      <c r="G36" s="18"/>
      <c r="H36" s="18"/>
      <c r="I36" s="18"/>
      <c r="J36" s="183"/>
      <c r="K36" s="98"/>
      <c r="L36" s="98"/>
      <c r="M36" s="660"/>
    </row>
    <row r="37" spans="1:13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3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</row>
    <row r="43" spans="1:13">
      <c r="A43" s="527" t="s">
        <v>741</v>
      </c>
      <c r="B43" s="583"/>
      <c r="F43" s="584"/>
      <c r="G43" s="584"/>
      <c r="H43" s="584"/>
      <c r="I43" s="584"/>
      <c r="J43" s="584"/>
      <c r="K43" s="584"/>
      <c r="L43" s="593"/>
    </row>
    <row r="44" spans="1:13">
      <c r="A44" s="588" t="s">
        <v>742</v>
      </c>
      <c r="B44" s="583"/>
      <c r="F44" s="584"/>
      <c r="G44" s="584"/>
      <c r="H44" s="584"/>
      <c r="I44" s="584"/>
      <c r="J44" s="584"/>
      <c r="K44" s="584"/>
      <c r="L44" s="593"/>
    </row>
    <row r="45" spans="1:13" ht="9" customHeight="1">
      <c r="A45" s="588"/>
      <c r="B45" s="583"/>
      <c r="F45" s="584"/>
      <c r="G45" s="584"/>
      <c r="H45" s="584"/>
      <c r="I45" s="584"/>
      <c r="J45" s="584"/>
      <c r="K45" s="584"/>
      <c r="L45" s="593"/>
    </row>
    <row r="46" spans="1:13" ht="18" customHeight="1">
      <c r="A46" s="588" t="s">
        <v>742</v>
      </c>
      <c r="B46" s="583"/>
      <c r="F46" s="584"/>
      <c r="G46" s="584"/>
      <c r="H46" s="584"/>
      <c r="I46" s="584"/>
      <c r="J46" s="584"/>
      <c r="K46" s="584"/>
      <c r="L46" s="593"/>
    </row>
    <row r="47" spans="1:13" ht="21" customHeight="1">
      <c r="A47" s="639" t="s">
        <v>743</v>
      </c>
      <c r="B47" s="640"/>
      <c r="F47" s="584"/>
      <c r="G47" s="584"/>
      <c r="H47" s="584"/>
      <c r="I47" s="584"/>
      <c r="J47" s="584"/>
      <c r="K47" s="584"/>
      <c r="L47" s="593"/>
    </row>
    <row r="48" spans="1:13" ht="19.5" customHeight="1">
      <c r="A48" s="591" t="s">
        <v>744</v>
      </c>
      <c r="B48" s="592"/>
      <c r="F48" s="584"/>
      <c r="G48" s="584"/>
      <c r="H48" s="584"/>
      <c r="I48" s="584"/>
      <c r="J48" s="584"/>
      <c r="K48" s="584"/>
      <c r="L48" s="593"/>
    </row>
    <row r="49" spans="1:13">
      <c r="A49" s="591"/>
      <c r="B49" s="592"/>
      <c r="F49" s="584"/>
      <c r="G49" s="584"/>
      <c r="H49" s="584"/>
      <c r="I49" s="584"/>
      <c r="J49" s="584"/>
      <c r="K49" s="584"/>
      <c r="L49" s="593"/>
    </row>
    <row r="50" spans="1:13">
      <c r="A50" s="591"/>
      <c r="B50" s="592"/>
      <c r="F50" s="584"/>
      <c r="G50" s="584"/>
      <c r="H50" s="584"/>
      <c r="I50" s="584"/>
      <c r="J50" s="584"/>
      <c r="K50" s="584"/>
      <c r="L50" s="593"/>
    </row>
    <row r="51" spans="1:13" ht="15.75">
      <c r="A51" s="595" t="s">
        <v>25</v>
      </c>
      <c r="B51" s="596"/>
      <c r="C51" s="598"/>
      <c r="D51" s="598"/>
      <c r="E51" s="598"/>
      <c r="F51" s="598"/>
      <c r="G51" s="598"/>
      <c r="H51" s="599"/>
      <c r="I51" s="599"/>
      <c r="J51" s="599"/>
      <c r="K51" s="600"/>
      <c r="L51" s="601"/>
    </row>
    <row r="52" spans="1:13">
      <c r="A52" s="817" t="s">
        <v>222</v>
      </c>
      <c r="B52" s="817"/>
      <c r="C52" s="817"/>
      <c r="D52" s="818" t="s">
        <v>27</v>
      </c>
      <c r="E52" s="818"/>
      <c r="F52" s="818"/>
      <c r="G52" s="818"/>
      <c r="H52" s="818"/>
      <c r="I52" s="818"/>
      <c r="J52" s="818"/>
      <c r="K52" s="818"/>
      <c r="L52" s="818"/>
    </row>
    <row r="53" spans="1:13">
      <c r="A53" s="813" t="s">
        <v>223</v>
      </c>
      <c r="B53" s="813"/>
      <c r="C53" s="813"/>
      <c r="D53" s="817" t="s">
        <v>29</v>
      </c>
      <c r="E53" s="817"/>
      <c r="F53" s="817"/>
      <c r="G53" s="817"/>
      <c r="H53" s="817"/>
      <c r="I53" s="817"/>
      <c r="J53" s="817"/>
      <c r="K53" s="817"/>
      <c r="L53" s="817"/>
    </row>
    <row r="54" spans="1:13" ht="40.5" customHeight="1">
      <c r="A54" s="813" t="s">
        <v>749</v>
      </c>
      <c r="B54" s="813"/>
      <c r="C54" s="813"/>
      <c r="D54" s="813" t="s">
        <v>735</v>
      </c>
      <c r="E54" s="813"/>
      <c r="F54" s="813"/>
      <c r="G54" s="813"/>
      <c r="H54" s="813"/>
      <c r="I54" s="813"/>
      <c r="J54" s="813"/>
      <c r="K54" s="813"/>
      <c r="L54" s="813"/>
    </row>
    <row r="55" spans="1:13" ht="15.75">
      <c r="A55" s="602"/>
      <c r="B55" s="603"/>
      <c r="C55" s="602"/>
      <c r="D55" s="602"/>
      <c r="E55" s="602"/>
      <c r="F55" s="602"/>
      <c r="G55" s="602"/>
      <c r="H55" s="602"/>
      <c r="I55" s="602"/>
      <c r="J55" s="602"/>
      <c r="K55" s="602"/>
      <c r="L55" s="601"/>
    </row>
    <row r="56" spans="1:13" ht="15.75">
      <c r="A56" s="595" t="s">
        <v>26</v>
      </c>
      <c r="B56" s="596"/>
      <c r="C56" s="605"/>
      <c r="D56" s="605"/>
      <c r="E56" s="605"/>
      <c r="F56" s="605"/>
      <c r="G56" s="605"/>
      <c r="H56" s="606"/>
      <c r="I56" s="606"/>
      <c r="J56" s="606"/>
      <c r="K56" s="607"/>
      <c r="L56" s="601"/>
    </row>
    <row r="57" spans="1:13" ht="126" customHeight="1">
      <c r="A57" s="529" t="s">
        <v>14</v>
      </c>
      <c r="B57" s="530" t="s">
        <v>144</v>
      </c>
      <c r="C57" s="529" t="s">
        <v>15</v>
      </c>
      <c r="D57" s="529" t="s">
        <v>16</v>
      </c>
      <c r="E57" s="531" t="s">
        <v>17</v>
      </c>
      <c r="F57" s="532" t="s">
        <v>22</v>
      </c>
      <c r="G57" s="533" t="s">
        <v>18</v>
      </c>
      <c r="H57" s="534" t="s">
        <v>19</v>
      </c>
      <c r="I57" s="535" t="s">
        <v>28</v>
      </c>
      <c r="J57" s="529" t="s">
        <v>745</v>
      </c>
      <c r="K57" s="531" t="s">
        <v>746</v>
      </c>
      <c r="L57" s="533" t="s">
        <v>23</v>
      </c>
      <c r="M57" s="642" t="s">
        <v>576</v>
      </c>
    </row>
    <row r="58" spans="1:13" s="545" customFormat="1" ht="14.25" customHeight="1" thickBot="1">
      <c r="A58" s="537">
        <v>1</v>
      </c>
      <c r="B58" s="537">
        <v>2</v>
      </c>
      <c r="C58" s="537">
        <v>3</v>
      </c>
      <c r="D58" s="537">
        <v>4</v>
      </c>
      <c r="E58" s="538">
        <v>5</v>
      </c>
      <c r="F58" s="539">
        <v>6</v>
      </c>
      <c r="G58" s="540" t="s">
        <v>33</v>
      </c>
      <c r="H58" s="541" t="s">
        <v>34</v>
      </c>
      <c r="I58" s="542">
        <v>9</v>
      </c>
      <c r="J58" s="537">
        <v>10</v>
      </c>
      <c r="K58" s="543">
        <v>11</v>
      </c>
      <c r="L58" s="540">
        <v>12</v>
      </c>
      <c r="M58" s="643">
        <v>13</v>
      </c>
    </row>
    <row r="59" spans="1:13" ht="13.5" thickTop="1">
      <c r="A59" s="608" t="s">
        <v>30</v>
      </c>
      <c r="B59" s="609">
        <v>200</v>
      </c>
      <c r="C59" s="554">
        <v>50</v>
      </c>
      <c r="D59" s="547" t="s">
        <v>0</v>
      </c>
      <c r="E59" s="610">
        <v>2.1</v>
      </c>
      <c r="F59" s="610">
        <f>E59*9.5%</f>
        <v>0.19950000000000001</v>
      </c>
      <c r="G59" s="610">
        <f>E59+F59</f>
        <v>2.2995000000000001</v>
      </c>
      <c r="H59" s="611">
        <f>C59*G59</f>
        <v>114.97500000000001</v>
      </c>
      <c r="I59" s="612" t="s">
        <v>225</v>
      </c>
      <c r="J59" s="661" t="s">
        <v>750</v>
      </c>
      <c r="K59" s="644">
        <v>220</v>
      </c>
      <c r="L59" s="617">
        <f>(K59*E59)/B59</f>
        <v>2.31</v>
      </c>
      <c r="M59" s="645"/>
    </row>
    <row r="60" spans="1:13">
      <c r="A60" s="614" t="s">
        <v>31</v>
      </c>
      <c r="B60" s="615">
        <v>1</v>
      </c>
      <c r="C60" s="556">
        <v>80</v>
      </c>
      <c r="D60" s="559" t="s">
        <v>7</v>
      </c>
      <c r="E60" s="616">
        <v>7.8</v>
      </c>
      <c r="F60" s="616">
        <f>E60*9.5%</f>
        <v>0.74099999999999999</v>
      </c>
      <c r="G60" s="617">
        <f>E60+F60</f>
        <v>8.5410000000000004</v>
      </c>
      <c r="H60" s="618">
        <f>G60*C60</f>
        <v>683.28</v>
      </c>
      <c r="I60" s="619" t="s">
        <v>226</v>
      </c>
      <c r="J60" s="529">
        <v>1</v>
      </c>
      <c r="K60" s="662">
        <v>1</v>
      </c>
      <c r="L60" s="617">
        <f>(K60*E60)/B60</f>
        <v>7.8</v>
      </c>
      <c r="M60" s="558" t="s">
        <v>35</v>
      </c>
    </row>
  </sheetData>
  <sheetProtection selectLockedCells="1"/>
  <mergeCells count="18">
    <mergeCell ref="A52:C52"/>
    <mergeCell ref="D52:L52"/>
    <mergeCell ref="A53:C53"/>
    <mergeCell ref="D53:L53"/>
    <mergeCell ref="A54:C54"/>
    <mergeCell ref="D54:L54"/>
    <mergeCell ref="J34:L34"/>
    <mergeCell ref="A2:B3"/>
    <mergeCell ref="A4:B5"/>
    <mergeCell ref="A6:B6"/>
    <mergeCell ref="A7:B7"/>
    <mergeCell ref="A11:L11"/>
    <mergeCell ref="A13:L13"/>
    <mergeCell ref="A25:D25"/>
    <mergeCell ref="E25:F25"/>
    <mergeCell ref="A27:D27"/>
    <mergeCell ref="E27:F27"/>
    <mergeCell ref="A32:L32"/>
  </mergeCells>
  <pageMargins left="0.39370078740157483" right="0.19685039370078741" top="0.59055118110236227" bottom="0.39370078740157483" header="0.19685039370078741" footer="0.19685039370078741"/>
  <pageSetup paperSize="9" scale="70" orientation="landscape" r:id="rId1"/>
  <headerFooter>
    <oddHeader>&amp;C&amp;"Arial,Navadno"&amp;10Javni razpis - Dobava konvencionalnih in ekoloških živil ter živil iz shem kakovosti - JN 1/2023&amp;R&amp;"Arial,Navadno"&amp;10Obrazec št. 25: Ekološko pridelano mleko</oddHead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9980-683E-400D-9260-36240EDD6F40}">
  <sheetPr>
    <tabColor theme="6" tint="0.39997558519241921"/>
  </sheetPr>
  <dimension ref="A1:M64"/>
  <sheetViews>
    <sheetView view="pageLayout" zoomScale="80" zoomScaleNormal="100" zoomScalePageLayoutView="80" workbookViewId="0">
      <selection activeCell="H26" sqref="H26"/>
    </sheetView>
  </sheetViews>
  <sheetFormatPr defaultColWidth="9.140625" defaultRowHeight="12.75"/>
  <cols>
    <col min="1" max="1" width="42.28515625" style="527" customWidth="1"/>
    <col min="2" max="2" width="10.140625" style="527" customWidth="1"/>
    <col min="3" max="3" width="9.28515625" style="527" customWidth="1"/>
    <col min="4" max="4" width="8.42578125" style="527" customWidth="1"/>
    <col min="5" max="5" width="12.85546875" style="527" customWidth="1"/>
    <col min="6" max="6" width="7.85546875" style="527" customWidth="1"/>
    <col min="7" max="7" width="10.7109375" style="527" customWidth="1"/>
    <col min="8" max="8" width="14.28515625" style="527" customWidth="1"/>
    <col min="9" max="9" width="24.5703125" style="527" customWidth="1"/>
    <col min="10" max="10" width="14.85546875" style="527" customWidth="1"/>
    <col min="11" max="11" width="13.5703125" style="527" customWidth="1"/>
    <col min="12" max="12" width="14.5703125" style="527" customWidth="1"/>
    <col min="13" max="13" width="17.85546875" style="527" customWidth="1"/>
    <col min="14" max="16384" width="9.140625" style="527"/>
  </cols>
  <sheetData>
    <row r="1" spans="1:13">
      <c r="A1" s="525" t="s">
        <v>655</v>
      </c>
      <c r="B1" s="526"/>
      <c r="C1" s="18"/>
    </row>
    <row r="2" spans="1:13">
      <c r="A2" s="801" t="s">
        <v>281</v>
      </c>
      <c r="B2" s="802"/>
      <c r="C2" s="18"/>
    </row>
    <row r="3" spans="1:13">
      <c r="A3" s="803"/>
      <c r="B3" s="804"/>
      <c r="C3" s="18"/>
    </row>
    <row r="4" spans="1:13">
      <c r="A4" s="801" t="s">
        <v>282</v>
      </c>
      <c r="B4" s="802"/>
      <c r="C4" s="18"/>
    </row>
    <row r="5" spans="1:13">
      <c r="A5" s="803"/>
      <c r="B5" s="804"/>
      <c r="C5" s="18"/>
    </row>
    <row r="6" spans="1:13" ht="15" customHeight="1">
      <c r="A6" s="805" t="s">
        <v>656</v>
      </c>
      <c r="B6" s="806"/>
      <c r="C6" s="18"/>
    </row>
    <row r="7" spans="1:13" ht="15" customHeight="1">
      <c r="A7" s="805" t="s">
        <v>657</v>
      </c>
      <c r="B7" s="806"/>
      <c r="C7" s="18"/>
    </row>
    <row r="11" spans="1:13" ht="18">
      <c r="A11" s="807" t="s">
        <v>5</v>
      </c>
      <c r="B11" s="807"/>
      <c r="C11" s="807"/>
      <c r="D11" s="807"/>
      <c r="E11" s="807"/>
      <c r="F11" s="807"/>
      <c r="G11" s="807"/>
      <c r="H11" s="807"/>
      <c r="I11" s="807"/>
      <c r="J11" s="807"/>
      <c r="K11" s="807"/>
      <c r="L11" s="807"/>
    </row>
    <row r="12" spans="1:13" ht="12" customHeight="1">
      <c r="A12" s="528"/>
      <c r="B12" s="528"/>
      <c r="C12" s="528"/>
      <c r="D12" s="528"/>
      <c r="E12" s="528"/>
      <c r="F12" s="528"/>
      <c r="G12" s="528"/>
      <c r="H12" s="581"/>
    </row>
    <row r="13" spans="1:13" ht="21.75" customHeight="1">
      <c r="A13" s="807" t="s">
        <v>1073</v>
      </c>
      <c r="B13" s="807"/>
      <c r="C13" s="807"/>
      <c r="D13" s="807"/>
      <c r="E13" s="807"/>
      <c r="F13" s="807"/>
      <c r="G13" s="807"/>
      <c r="H13" s="807"/>
      <c r="I13" s="807"/>
      <c r="J13" s="807"/>
      <c r="K13" s="807"/>
      <c r="L13" s="807"/>
    </row>
    <row r="14" spans="1:13" ht="21.75" customHeight="1">
      <c r="A14" s="641"/>
      <c r="B14" s="623"/>
      <c r="C14" s="641"/>
      <c r="D14" s="641"/>
      <c r="E14" s="641"/>
      <c r="F14" s="641"/>
      <c r="G14" s="641"/>
      <c r="H14" s="641"/>
      <c r="I14" s="641"/>
      <c r="J14" s="641"/>
      <c r="K14" s="641"/>
      <c r="L14" s="641"/>
    </row>
    <row r="15" spans="1:13" ht="126" customHeight="1">
      <c r="A15" s="529" t="s">
        <v>14</v>
      </c>
      <c r="B15" s="530" t="s">
        <v>144</v>
      </c>
      <c r="C15" s="529" t="s">
        <v>15</v>
      </c>
      <c r="D15" s="529" t="s">
        <v>16</v>
      </c>
      <c r="E15" s="531" t="s">
        <v>17</v>
      </c>
      <c r="F15" s="532" t="s">
        <v>22</v>
      </c>
      <c r="G15" s="533" t="s">
        <v>18</v>
      </c>
      <c r="H15" s="534" t="s">
        <v>19</v>
      </c>
      <c r="I15" s="535" t="s">
        <v>28</v>
      </c>
      <c r="J15" s="529" t="s">
        <v>745</v>
      </c>
      <c r="K15" s="531" t="s">
        <v>746</v>
      </c>
      <c r="L15" s="533" t="s">
        <v>23</v>
      </c>
      <c r="M15" s="642" t="s">
        <v>576</v>
      </c>
    </row>
    <row r="16" spans="1:13" s="545" customFormat="1" ht="14.25" customHeight="1" thickBot="1">
      <c r="A16" s="537">
        <v>1</v>
      </c>
      <c r="B16" s="537">
        <v>2</v>
      </c>
      <c r="C16" s="537">
        <v>3</v>
      </c>
      <c r="D16" s="537">
        <v>4</v>
      </c>
      <c r="E16" s="538">
        <v>5</v>
      </c>
      <c r="F16" s="539">
        <v>6</v>
      </c>
      <c r="G16" s="540" t="s">
        <v>33</v>
      </c>
      <c r="H16" s="541" t="s">
        <v>34</v>
      </c>
      <c r="I16" s="542">
        <v>9</v>
      </c>
      <c r="J16" s="537">
        <v>10</v>
      </c>
      <c r="K16" s="543">
        <v>11</v>
      </c>
      <c r="L16" s="540">
        <v>12</v>
      </c>
      <c r="M16" s="643">
        <v>13</v>
      </c>
    </row>
    <row r="17" spans="1:13" ht="58.5" customHeight="1" thickTop="1">
      <c r="A17" s="336" t="s">
        <v>751</v>
      </c>
      <c r="B17" s="556">
        <v>1</v>
      </c>
      <c r="C17" s="662">
        <v>20</v>
      </c>
      <c r="D17" s="558" t="s">
        <v>7</v>
      </c>
      <c r="E17" s="34"/>
      <c r="F17" s="610">
        <f t="shared" ref="F17:F25" si="0">E17*9.5%</f>
        <v>0</v>
      </c>
      <c r="G17" s="628">
        <f t="shared" ref="G17:G25" si="1">E17+F17</f>
        <v>0</v>
      </c>
      <c r="H17" s="626">
        <f t="shared" ref="H17:H25" si="2">G17*C17</f>
        <v>0</v>
      </c>
      <c r="I17" s="112"/>
      <c r="J17" s="559">
        <v>1</v>
      </c>
      <c r="K17" s="144"/>
      <c r="L17" s="616">
        <f t="shared" ref="L17:L25" si="3">(K17*E17)/B17</f>
        <v>0</v>
      </c>
      <c r="M17" s="645"/>
    </row>
    <row r="18" spans="1:13" ht="57.75" customHeight="1">
      <c r="A18" s="336" t="s">
        <v>752</v>
      </c>
      <c r="B18" s="561">
        <v>150</v>
      </c>
      <c r="C18" s="663">
        <v>1000</v>
      </c>
      <c r="D18" s="563" t="s">
        <v>0</v>
      </c>
      <c r="E18" s="34"/>
      <c r="F18" s="610">
        <f t="shared" si="0"/>
        <v>0</v>
      </c>
      <c r="G18" s="628">
        <f t="shared" si="1"/>
        <v>0</v>
      </c>
      <c r="H18" s="626">
        <f t="shared" si="2"/>
        <v>0</v>
      </c>
      <c r="I18" s="112"/>
      <c r="J18" s="559" t="s">
        <v>753</v>
      </c>
      <c r="K18" s="144"/>
      <c r="L18" s="616">
        <f t="shared" si="3"/>
        <v>0</v>
      </c>
      <c r="M18" s="645"/>
    </row>
    <row r="19" spans="1:13" ht="57.75" customHeight="1">
      <c r="A19" s="336" t="s">
        <v>754</v>
      </c>
      <c r="B19" s="664">
        <v>150</v>
      </c>
      <c r="C19" s="665">
        <v>2000</v>
      </c>
      <c r="D19" s="558" t="s">
        <v>0</v>
      </c>
      <c r="E19" s="95"/>
      <c r="F19" s="610">
        <f t="shared" si="0"/>
        <v>0</v>
      </c>
      <c r="G19" s="628">
        <f t="shared" si="1"/>
        <v>0</v>
      </c>
      <c r="H19" s="626">
        <f t="shared" si="2"/>
        <v>0</v>
      </c>
      <c r="I19" s="112"/>
      <c r="J19" s="559" t="s">
        <v>753</v>
      </c>
      <c r="K19" s="144"/>
      <c r="L19" s="616">
        <f t="shared" si="3"/>
        <v>0</v>
      </c>
      <c r="M19" s="645"/>
    </row>
    <row r="20" spans="1:13" ht="57.75" customHeight="1">
      <c r="A20" s="336" t="s">
        <v>981</v>
      </c>
      <c r="B20" s="561">
        <v>150</v>
      </c>
      <c r="C20" s="663">
        <v>1000</v>
      </c>
      <c r="D20" s="563" t="s">
        <v>0</v>
      </c>
      <c r="E20" s="34"/>
      <c r="F20" s="610">
        <f t="shared" ref="F20:F21" si="4">E20*9.5%</f>
        <v>0</v>
      </c>
      <c r="G20" s="628">
        <f t="shared" ref="G20:G21" si="5">E20+F20</f>
        <v>0</v>
      </c>
      <c r="H20" s="626">
        <f t="shared" si="2"/>
        <v>0</v>
      </c>
      <c r="I20" s="112"/>
      <c r="J20" s="559" t="s">
        <v>753</v>
      </c>
      <c r="K20" s="144"/>
      <c r="L20" s="616">
        <f t="shared" ref="L20:L21" si="6">(K20*E20)/B20</f>
        <v>0</v>
      </c>
      <c r="M20" s="645"/>
    </row>
    <row r="21" spans="1:13" ht="57.75" customHeight="1">
      <c r="A21" s="336" t="s">
        <v>980</v>
      </c>
      <c r="B21" s="664">
        <v>150</v>
      </c>
      <c r="C21" s="665">
        <v>2000</v>
      </c>
      <c r="D21" s="558" t="s">
        <v>0</v>
      </c>
      <c r="E21" s="95"/>
      <c r="F21" s="610">
        <f t="shared" si="4"/>
        <v>0</v>
      </c>
      <c r="G21" s="628">
        <f t="shared" si="5"/>
        <v>0</v>
      </c>
      <c r="H21" s="626">
        <f t="shared" si="2"/>
        <v>0</v>
      </c>
      <c r="I21" s="112"/>
      <c r="J21" s="559" t="s">
        <v>753</v>
      </c>
      <c r="K21" s="144"/>
      <c r="L21" s="616">
        <f t="shared" si="6"/>
        <v>0</v>
      </c>
      <c r="M21" s="645"/>
    </row>
    <row r="22" spans="1:13" ht="57.75" customHeight="1">
      <c r="A22" s="336" t="s">
        <v>755</v>
      </c>
      <c r="B22" s="664">
        <v>1</v>
      </c>
      <c r="C22" s="665">
        <v>20</v>
      </c>
      <c r="D22" s="558" t="s">
        <v>7</v>
      </c>
      <c r="E22" s="95"/>
      <c r="F22" s="610">
        <f t="shared" si="0"/>
        <v>0</v>
      </c>
      <c r="G22" s="628">
        <f>E22+F22</f>
        <v>0</v>
      </c>
      <c r="H22" s="626">
        <f t="shared" si="2"/>
        <v>0</v>
      </c>
      <c r="I22" s="112"/>
      <c r="J22" s="559">
        <v>1</v>
      </c>
      <c r="K22" s="144"/>
      <c r="L22" s="616">
        <f>(K22*E22)/B22</f>
        <v>0</v>
      </c>
      <c r="M22" s="645"/>
    </row>
    <row r="23" spans="1:13" ht="54" customHeight="1">
      <c r="A23" s="336" t="s">
        <v>181</v>
      </c>
      <c r="B23" s="556">
        <v>200</v>
      </c>
      <c r="C23" s="662">
        <v>5</v>
      </c>
      <c r="D23" s="558" t="s">
        <v>0</v>
      </c>
      <c r="E23" s="34"/>
      <c r="F23" s="610">
        <f t="shared" si="0"/>
        <v>0</v>
      </c>
      <c r="G23" s="628">
        <f t="shared" si="1"/>
        <v>0</v>
      </c>
      <c r="H23" s="626">
        <f t="shared" si="2"/>
        <v>0</v>
      </c>
      <c r="I23" s="112"/>
      <c r="J23" s="559" t="s">
        <v>756</v>
      </c>
      <c r="K23" s="144"/>
      <c r="L23" s="616">
        <f t="shared" si="3"/>
        <v>0</v>
      </c>
      <c r="M23" s="645"/>
    </row>
    <row r="24" spans="1:13" ht="54" customHeight="1">
      <c r="A24" s="336" t="s">
        <v>757</v>
      </c>
      <c r="B24" s="556">
        <v>150</v>
      </c>
      <c r="C24" s="662">
        <v>1000</v>
      </c>
      <c r="D24" s="558" t="s">
        <v>0</v>
      </c>
      <c r="E24" s="34"/>
      <c r="F24" s="610">
        <f t="shared" si="0"/>
        <v>0</v>
      </c>
      <c r="G24" s="628">
        <f t="shared" si="1"/>
        <v>0</v>
      </c>
      <c r="H24" s="626">
        <f t="shared" si="2"/>
        <v>0</v>
      </c>
      <c r="I24" s="112"/>
      <c r="J24" s="559" t="s">
        <v>758</v>
      </c>
      <c r="K24" s="144"/>
      <c r="L24" s="616">
        <f t="shared" si="3"/>
        <v>0</v>
      </c>
      <c r="M24" s="645"/>
    </row>
    <row r="25" spans="1:13" ht="54" customHeight="1">
      <c r="A25" s="336" t="s">
        <v>759</v>
      </c>
      <c r="B25" s="556">
        <v>150</v>
      </c>
      <c r="C25" s="662">
        <v>1500</v>
      </c>
      <c r="D25" s="558" t="s">
        <v>0</v>
      </c>
      <c r="E25" s="34"/>
      <c r="F25" s="616">
        <f t="shared" si="0"/>
        <v>0</v>
      </c>
      <c r="G25" s="625">
        <f t="shared" si="1"/>
        <v>0</v>
      </c>
      <c r="H25" s="626">
        <f t="shared" si="2"/>
        <v>0</v>
      </c>
      <c r="I25" s="112"/>
      <c r="J25" s="559" t="s">
        <v>731</v>
      </c>
      <c r="K25" s="144"/>
      <c r="L25" s="616">
        <f t="shared" si="3"/>
        <v>0</v>
      </c>
      <c r="M25" s="645"/>
    </row>
    <row r="26" spans="1:13" ht="27.75" customHeight="1">
      <c r="A26" s="569" t="s">
        <v>310</v>
      </c>
      <c r="B26" s="648"/>
      <c r="C26" s="648"/>
      <c r="D26" s="648"/>
      <c r="E26" s="649"/>
      <c r="F26" s="649"/>
      <c r="G26" s="650"/>
      <c r="H26" s="651">
        <f>SUM(H17:H25)</f>
        <v>0</v>
      </c>
      <c r="I26" s="652"/>
      <c r="J26" s="652"/>
      <c r="K26" s="652"/>
      <c r="L26" s="653"/>
      <c r="M26" s="645"/>
    </row>
    <row r="27" spans="1:13" ht="9.75" customHeight="1">
      <c r="A27" s="580"/>
      <c r="B27" s="580"/>
      <c r="C27" s="580"/>
      <c r="D27" s="580"/>
      <c r="E27" s="655"/>
      <c r="F27" s="655"/>
      <c r="G27" s="581"/>
    </row>
    <row r="28" spans="1:13" ht="13.5" thickBot="1">
      <c r="B28" s="638"/>
      <c r="E28" s="655"/>
      <c r="F28" s="655"/>
    </row>
    <row r="29" spans="1:13" ht="27.75" customHeight="1" thickBot="1">
      <c r="A29" s="808" t="s">
        <v>12</v>
      </c>
      <c r="B29" s="808"/>
      <c r="C29" s="808"/>
      <c r="D29" s="808"/>
      <c r="E29" s="809">
        <f>E31-(E31*0.086758)</f>
        <v>0</v>
      </c>
      <c r="F29" s="821"/>
      <c r="G29" s="527" t="s">
        <v>6</v>
      </c>
    </row>
    <row r="30" spans="1:13" ht="16.5" thickBot="1">
      <c r="D30" s="584"/>
      <c r="E30" s="586"/>
      <c r="F30" s="586"/>
    </row>
    <row r="31" spans="1:13" ht="28.5" customHeight="1" thickBot="1">
      <c r="A31" s="811" t="s">
        <v>13</v>
      </c>
      <c r="B31" s="811"/>
      <c r="C31" s="811"/>
      <c r="D31" s="811"/>
      <c r="E31" s="809">
        <f>H26</f>
        <v>0</v>
      </c>
      <c r="F31" s="821"/>
      <c r="G31" s="527" t="s">
        <v>6</v>
      </c>
    </row>
    <row r="32" spans="1:13" ht="12" customHeight="1">
      <c r="B32" s="638"/>
    </row>
    <row r="33" spans="1:13">
      <c r="B33" s="638"/>
    </row>
    <row r="34" spans="1:13">
      <c r="A34" s="656"/>
      <c r="B34" s="657"/>
      <c r="C34" s="656"/>
      <c r="D34" s="656"/>
      <c r="E34" s="656"/>
      <c r="F34" s="656"/>
      <c r="G34" s="656"/>
    </row>
    <row r="35" spans="1:13">
      <c r="A35" s="656"/>
      <c r="B35" s="658"/>
      <c r="C35" s="659"/>
      <c r="D35" s="659"/>
      <c r="E35" s="659"/>
      <c r="F35" s="659"/>
      <c r="G35" s="659"/>
    </row>
    <row r="36" spans="1:13" ht="15" customHeight="1">
      <c r="A36" s="812" t="s">
        <v>3</v>
      </c>
      <c r="B36" s="812"/>
      <c r="C36" s="812"/>
      <c r="D36" s="812"/>
      <c r="E36" s="812"/>
      <c r="F36" s="812"/>
      <c r="G36" s="812"/>
      <c r="H36" s="812"/>
      <c r="I36" s="812"/>
      <c r="J36" s="812"/>
      <c r="K36" s="812"/>
      <c r="L36" s="812"/>
    </row>
    <row r="37" spans="1:13">
      <c r="A37" s="197"/>
      <c r="B37" s="198"/>
      <c r="C37" s="197"/>
      <c r="D37" s="197"/>
      <c r="E37" s="197"/>
      <c r="F37" s="197"/>
      <c r="G37" s="197"/>
      <c r="H37" s="197"/>
      <c r="I37" s="197"/>
      <c r="J37" s="20"/>
      <c r="K37" s="18"/>
      <c r="L37" s="18"/>
    </row>
    <row r="38" spans="1:13" ht="15" customHeight="1">
      <c r="A38" s="18" t="s">
        <v>1</v>
      </c>
      <c r="B38" s="508"/>
      <c r="C38" s="18"/>
      <c r="D38" s="18"/>
      <c r="E38" s="19"/>
      <c r="F38" s="19"/>
      <c r="G38" s="18"/>
      <c r="H38" s="18"/>
      <c r="I38" s="18"/>
      <c r="J38" s="761" t="s">
        <v>4</v>
      </c>
      <c r="K38" s="761"/>
      <c r="L38" s="761"/>
    </row>
    <row r="39" spans="1:13">
      <c r="A39" s="18"/>
      <c r="B39" s="508"/>
      <c r="C39" s="18"/>
      <c r="D39" s="18"/>
      <c r="E39" s="19"/>
      <c r="F39" s="19"/>
      <c r="G39" s="18"/>
      <c r="H39" s="18"/>
      <c r="I39" s="18"/>
      <c r="J39" s="20"/>
      <c r="K39" s="18"/>
      <c r="L39" s="18"/>
      <c r="M39" s="660"/>
    </row>
    <row r="40" spans="1:13">
      <c r="A40" s="18" t="s">
        <v>2</v>
      </c>
      <c r="B40" s="508"/>
      <c r="C40" s="18"/>
      <c r="D40" s="18"/>
      <c r="E40" s="19"/>
      <c r="F40" s="19"/>
      <c r="G40" s="18"/>
      <c r="H40" s="18"/>
      <c r="I40" s="18"/>
      <c r="J40" s="183"/>
      <c r="K40" s="98"/>
      <c r="L40" s="98"/>
      <c r="M40" s="660"/>
    </row>
    <row r="41" spans="1:13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spans="1:13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7" spans="1:13">
      <c r="A47" s="527" t="s">
        <v>741</v>
      </c>
      <c r="B47" s="583"/>
      <c r="F47" s="584"/>
      <c r="G47" s="584"/>
      <c r="H47" s="584"/>
      <c r="I47" s="584"/>
      <c r="J47" s="584"/>
      <c r="K47" s="584"/>
      <c r="L47" s="593"/>
    </row>
    <row r="48" spans="1:13">
      <c r="A48" s="588" t="s">
        <v>742</v>
      </c>
      <c r="B48" s="583"/>
      <c r="F48" s="584"/>
      <c r="G48" s="584"/>
      <c r="H48" s="584"/>
      <c r="I48" s="584"/>
      <c r="J48" s="584"/>
      <c r="K48" s="584"/>
      <c r="L48" s="593"/>
    </row>
    <row r="49" spans="1:13" ht="9" customHeight="1">
      <c r="A49" s="588"/>
      <c r="B49" s="583"/>
      <c r="F49" s="584"/>
      <c r="G49" s="584"/>
      <c r="H49" s="584"/>
      <c r="I49" s="584"/>
      <c r="J49" s="584"/>
      <c r="K49" s="584"/>
      <c r="L49" s="593"/>
    </row>
    <row r="50" spans="1:13" ht="18" customHeight="1">
      <c r="A50" s="588" t="s">
        <v>742</v>
      </c>
      <c r="B50" s="583"/>
      <c r="F50" s="584"/>
      <c r="G50" s="584"/>
      <c r="H50" s="584"/>
      <c r="I50" s="584"/>
      <c r="J50" s="584"/>
      <c r="K50" s="584"/>
      <c r="L50" s="593"/>
    </row>
    <row r="51" spans="1:13" ht="21" customHeight="1">
      <c r="A51" s="639" t="s">
        <v>743</v>
      </c>
      <c r="B51" s="640"/>
      <c r="F51" s="584"/>
      <c r="G51" s="584"/>
      <c r="H51" s="584"/>
      <c r="I51" s="584"/>
      <c r="J51" s="584"/>
      <c r="K51" s="584"/>
      <c r="L51" s="593"/>
    </row>
    <row r="52" spans="1:13" ht="19.5" customHeight="1">
      <c r="A52" s="591" t="s">
        <v>744</v>
      </c>
      <c r="B52" s="592"/>
      <c r="F52" s="584"/>
      <c r="G52" s="584"/>
      <c r="H52" s="584"/>
      <c r="I52" s="584"/>
      <c r="J52" s="584"/>
      <c r="K52" s="584"/>
      <c r="L52" s="593"/>
    </row>
    <row r="53" spans="1:13">
      <c r="A53" s="591"/>
      <c r="B53" s="592"/>
      <c r="F53" s="584"/>
      <c r="G53" s="584"/>
      <c r="H53" s="584"/>
      <c r="I53" s="584"/>
      <c r="J53" s="584"/>
      <c r="K53" s="584"/>
      <c r="L53" s="593"/>
    </row>
    <row r="54" spans="1:13">
      <c r="A54" s="591"/>
      <c r="B54" s="592"/>
      <c r="F54" s="584"/>
      <c r="G54" s="584"/>
      <c r="H54" s="584"/>
      <c r="I54" s="584"/>
      <c r="J54" s="584"/>
      <c r="K54" s="584"/>
      <c r="L54" s="593"/>
    </row>
    <row r="55" spans="1:13" ht="15.75">
      <c r="A55" s="595" t="s">
        <v>25</v>
      </c>
      <c r="B55" s="596"/>
      <c r="C55" s="598"/>
      <c r="D55" s="598"/>
      <c r="E55" s="598"/>
      <c r="F55" s="598"/>
      <c r="G55" s="598"/>
      <c r="H55" s="599"/>
      <c r="I55" s="599"/>
      <c r="J55" s="599"/>
      <c r="K55" s="600"/>
      <c r="L55" s="601"/>
    </row>
    <row r="56" spans="1:13">
      <c r="A56" s="817" t="s">
        <v>222</v>
      </c>
      <c r="B56" s="817"/>
      <c r="C56" s="817"/>
      <c r="D56" s="818" t="s">
        <v>27</v>
      </c>
      <c r="E56" s="818"/>
      <c r="F56" s="818"/>
      <c r="G56" s="818"/>
      <c r="H56" s="818"/>
      <c r="I56" s="818"/>
      <c r="J56" s="818"/>
      <c r="K56" s="818"/>
      <c r="L56" s="818"/>
    </row>
    <row r="57" spans="1:13">
      <c r="A57" s="813" t="s">
        <v>223</v>
      </c>
      <c r="B57" s="813"/>
      <c r="C57" s="813"/>
      <c r="D57" s="817" t="s">
        <v>29</v>
      </c>
      <c r="E57" s="817"/>
      <c r="F57" s="817"/>
      <c r="G57" s="817"/>
      <c r="H57" s="817"/>
      <c r="I57" s="817"/>
      <c r="J57" s="817"/>
      <c r="K57" s="817"/>
      <c r="L57" s="817"/>
    </row>
    <row r="58" spans="1:13" ht="40.5" customHeight="1">
      <c r="A58" s="813" t="s">
        <v>749</v>
      </c>
      <c r="B58" s="813"/>
      <c r="C58" s="813"/>
      <c r="D58" s="813" t="s">
        <v>735</v>
      </c>
      <c r="E58" s="813"/>
      <c r="F58" s="813"/>
      <c r="G58" s="813"/>
      <c r="H58" s="813"/>
      <c r="I58" s="813"/>
      <c r="J58" s="813"/>
      <c r="K58" s="813"/>
      <c r="L58" s="813"/>
    </row>
    <row r="59" spans="1:13" ht="15.75">
      <c r="A59" s="602"/>
      <c r="B59" s="603"/>
      <c r="C59" s="602"/>
      <c r="D59" s="602"/>
      <c r="E59" s="602"/>
      <c r="F59" s="602"/>
      <c r="G59" s="602"/>
      <c r="H59" s="602"/>
      <c r="I59" s="602"/>
      <c r="J59" s="602"/>
      <c r="K59" s="602"/>
      <c r="L59" s="601"/>
    </row>
    <row r="60" spans="1:13" ht="15.75">
      <c r="A60" s="595" t="s">
        <v>26</v>
      </c>
      <c r="B60" s="596"/>
      <c r="C60" s="605"/>
      <c r="D60" s="605"/>
      <c r="E60" s="605"/>
      <c r="F60" s="605"/>
      <c r="G60" s="605"/>
      <c r="H60" s="606"/>
      <c r="I60" s="606"/>
      <c r="J60" s="606"/>
      <c r="K60" s="607"/>
      <c r="L60" s="601"/>
    </row>
    <row r="61" spans="1:13" ht="126" customHeight="1">
      <c r="A61" s="529" t="s">
        <v>14</v>
      </c>
      <c r="B61" s="530" t="s">
        <v>144</v>
      </c>
      <c r="C61" s="529" t="s">
        <v>15</v>
      </c>
      <c r="D61" s="529" t="s">
        <v>16</v>
      </c>
      <c r="E61" s="531" t="s">
        <v>17</v>
      </c>
      <c r="F61" s="532" t="s">
        <v>22</v>
      </c>
      <c r="G61" s="533" t="s">
        <v>18</v>
      </c>
      <c r="H61" s="534" t="s">
        <v>19</v>
      </c>
      <c r="I61" s="535" t="s">
        <v>28</v>
      </c>
      <c r="J61" s="529" t="s">
        <v>745</v>
      </c>
      <c r="K61" s="531" t="s">
        <v>746</v>
      </c>
      <c r="L61" s="533" t="s">
        <v>23</v>
      </c>
      <c r="M61" s="642" t="s">
        <v>576</v>
      </c>
    </row>
    <row r="62" spans="1:13" s="545" customFormat="1" ht="14.25" customHeight="1" thickBot="1">
      <c r="A62" s="537">
        <v>1</v>
      </c>
      <c r="B62" s="537">
        <v>2</v>
      </c>
      <c r="C62" s="537">
        <v>3</v>
      </c>
      <c r="D62" s="537">
        <v>4</v>
      </c>
      <c r="E62" s="538">
        <v>5</v>
      </c>
      <c r="F62" s="539">
        <v>6</v>
      </c>
      <c r="G62" s="540" t="s">
        <v>33</v>
      </c>
      <c r="H62" s="541" t="s">
        <v>34</v>
      </c>
      <c r="I62" s="542">
        <v>9</v>
      </c>
      <c r="J62" s="537">
        <v>10</v>
      </c>
      <c r="K62" s="543">
        <v>11</v>
      </c>
      <c r="L62" s="540">
        <v>12</v>
      </c>
      <c r="M62" s="643">
        <v>13</v>
      </c>
    </row>
    <row r="63" spans="1:13" ht="13.5" thickTop="1">
      <c r="A63" s="608" t="s">
        <v>30</v>
      </c>
      <c r="B63" s="609">
        <v>200</v>
      </c>
      <c r="C63" s="554">
        <v>50</v>
      </c>
      <c r="D63" s="547" t="s">
        <v>0</v>
      </c>
      <c r="E63" s="610">
        <v>2.1</v>
      </c>
      <c r="F63" s="610">
        <f>E63*9.5%</f>
        <v>0.19950000000000001</v>
      </c>
      <c r="G63" s="610">
        <f>E63+F63</f>
        <v>2.2995000000000001</v>
      </c>
      <c r="H63" s="611">
        <f>C63*G63</f>
        <v>114.97500000000001</v>
      </c>
      <c r="I63" s="612" t="s">
        <v>225</v>
      </c>
      <c r="J63" s="661" t="s">
        <v>750</v>
      </c>
      <c r="K63" s="644">
        <v>220</v>
      </c>
      <c r="L63" s="617">
        <f>(K63*E63)/B63</f>
        <v>2.31</v>
      </c>
      <c r="M63" s="645"/>
    </row>
    <row r="64" spans="1:13">
      <c r="A64" s="614" t="s">
        <v>31</v>
      </c>
      <c r="B64" s="615">
        <v>1</v>
      </c>
      <c r="C64" s="556">
        <v>80</v>
      </c>
      <c r="D64" s="559" t="s">
        <v>7</v>
      </c>
      <c r="E64" s="616">
        <v>7.8</v>
      </c>
      <c r="F64" s="616">
        <f>E64*9.5%</f>
        <v>0.74099999999999999</v>
      </c>
      <c r="G64" s="617">
        <f>E64+F64</f>
        <v>8.5410000000000004</v>
      </c>
      <c r="H64" s="618">
        <f>G64*C64</f>
        <v>683.28</v>
      </c>
      <c r="I64" s="619" t="s">
        <v>226</v>
      </c>
      <c r="J64" s="529">
        <v>1</v>
      </c>
      <c r="K64" s="662">
        <v>1</v>
      </c>
      <c r="L64" s="617">
        <f>(K64*E64)/B64</f>
        <v>7.8</v>
      </c>
      <c r="M64" s="558" t="s">
        <v>35</v>
      </c>
    </row>
  </sheetData>
  <sheetProtection selectLockedCells="1"/>
  <mergeCells count="18">
    <mergeCell ref="A56:C56"/>
    <mergeCell ref="D56:L56"/>
    <mergeCell ref="A57:C57"/>
    <mergeCell ref="D57:L57"/>
    <mergeCell ref="A58:C58"/>
    <mergeCell ref="D58:L58"/>
    <mergeCell ref="J38:L38"/>
    <mergeCell ref="A2:B3"/>
    <mergeCell ref="A4:B5"/>
    <mergeCell ref="A6:B6"/>
    <mergeCell ref="A7:B7"/>
    <mergeCell ref="A11:L11"/>
    <mergeCell ref="A13:L13"/>
    <mergeCell ref="A29:D29"/>
    <mergeCell ref="E29:F29"/>
    <mergeCell ref="A31:D31"/>
    <mergeCell ref="E31:F31"/>
    <mergeCell ref="A36:L36"/>
  </mergeCells>
  <pageMargins left="0.39370078740157483" right="0.19685039370078741" top="0.59055118110236227" bottom="0.39370078740157483" header="0.19685039370078741" footer="0.19685039370078741"/>
  <pageSetup paperSize="9" scale="70" orientation="landscape" r:id="rId1"/>
  <headerFooter>
    <oddHeader>&amp;C&amp;"Arial,Navadno"&amp;10Javni razpis - Dobava konvencionalnih in ekoloških živil ter živil iz shem kakovosti - JN 1/2023&amp;R&amp;"Arial,Navadno"&amp;10Obrazec št. 26: Ekološko pridelani mlečni izdelki</oddHead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8087B-B038-43D5-9934-A534658CECAB}">
  <sheetPr>
    <tabColor theme="6" tint="0.39997558519241921"/>
  </sheetPr>
  <dimension ref="A1:M78"/>
  <sheetViews>
    <sheetView showWhiteSpace="0" view="pageLayout" topLeftCell="A13" zoomScale="75" zoomScaleNormal="100" zoomScalePageLayoutView="75" workbookViewId="0">
      <selection activeCell="H21" sqref="H21"/>
    </sheetView>
  </sheetViews>
  <sheetFormatPr defaultColWidth="9.140625" defaultRowHeight="12.75"/>
  <cols>
    <col min="1" max="1" width="41.42578125" style="527" customWidth="1"/>
    <col min="2" max="2" width="10.7109375" style="527" customWidth="1"/>
    <col min="3" max="3" width="8.85546875" style="527" customWidth="1"/>
    <col min="4" max="4" width="8.42578125" style="527" customWidth="1"/>
    <col min="5" max="5" width="13.85546875" style="527" customWidth="1"/>
    <col min="6" max="6" width="7.85546875" style="527" customWidth="1"/>
    <col min="7" max="7" width="12.5703125" style="527" customWidth="1"/>
    <col min="8" max="8" width="10.28515625" style="527" customWidth="1"/>
    <col min="9" max="9" width="22.140625" style="527" customWidth="1"/>
    <col min="10" max="10" width="12.85546875" style="527" customWidth="1"/>
    <col min="11" max="11" width="12.5703125" style="527" customWidth="1"/>
    <col min="12" max="12" width="13.7109375" style="527" customWidth="1"/>
    <col min="13" max="13" width="17.140625" style="527" customWidth="1"/>
    <col min="14" max="16384" width="9.140625" style="527"/>
  </cols>
  <sheetData>
    <row r="1" spans="1:13">
      <c r="A1" s="525" t="s">
        <v>655</v>
      </c>
      <c r="B1" s="526"/>
      <c r="C1" s="18"/>
    </row>
    <row r="2" spans="1:13">
      <c r="A2" s="801" t="s">
        <v>281</v>
      </c>
      <c r="B2" s="802"/>
      <c r="C2" s="18"/>
    </row>
    <row r="3" spans="1:13">
      <c r="A3" s="803"/>
      <c r="B3" s="804"/>
      <c r="C3" s="18"/>
    </row>
    <row r="4" spans="1:13">
      <c r="A4" s="801" t="s">
        <v>282</v>
      </c>
      <c r="B4" s="802"/>
      <c r="C4" s="18"/>
    </row>
    <row r="5" spans="1:13">
      <c r="A5" s="803"/>
      <c r="B5" s="804"/>
      <c r="C5" s="18"/>
    </row>
    <row r="6" spans="1:13" ht="15" customHeight="1">
      <c r="A6" s="805" t="s">
        <v>656</v>
      </c>
      <c r="B6" s="806"/>
      <c r="C6" s="18"/>
    </row>
    <row r="7" spans="1:13" ht="15" customHeight="1">
      <c r="A7" s="805" t="s">
        <v>657</v>
      </c>
      <c r="B7" s="806"/>
      <c r="C7" s="18"/>
    </row>
    <row r="11" spans="1:13" ht="18">
      <c r="A11" s="807" t="s">
        <v>5</v>
      </c>
      <c r="B11" s="807"/>
      <c r="C11" s="807"/>
      <c r="D11" s="807"/>
      <c r="E11" s="807"/>
      <c r="F11" s="807"/>
      <c r="G11" s="807"/>
      <c r="H11" s="807"/>
      <c r="I11" s="807"/>
      <c r="J11" s="807"/>
      <c r="K11" s="807"/>
      <c r="L11" s="807"/>
    </row>
    <row r="12" spans="1:13" ht="12" customHeight="1">
      <c r="A12" s="528"/>
      <c r="B12" s="528"/>
      <c r="C12" s="528"/>
      <c r="D12" s="528"/>
      <c r="E12" s="528"/>
      <c r="F12" s="528"/>
      <c r="G12" s="528"/>
      <c r="H12" s="581"/>
    </row>
    <row r="13" spans="1:13" ht="21.75" customHeight="1">
      <c r="A13" s="807" t="s">
        <v>1074</v>
      </c>
      <c r="B13" s="807"/>
      <c r="C13" s="807"/>
      <c r="D13" s="807"/>
      <c r="E13" s="807"/>
      <c r="F13" s="807"/>
      <c r="G13" s="807"/>
      <c r="H13" s="807"/>
      <c r="I13" s="807"/>
      <c r="J13" s="807"/>
      <c r="K13" s="807"/>
      <c r="L13" s="807"/>
    </row>
    <row r="14" spans="1:13" ht="21.75" customHeight="1">
      <c r="A14" s="641"/>
      <c r="B14" s="623"/>
      <c r="C14" s="641"/>
      <c r="D14" s="641"/>
      <c r="E14" s="641"/>
      <c r="F14" s="641"/>
      <c r="G14" s="641"/>
      <c r="H14" s="641"/>
      <c r="I14" s="641"/>
      <c r="J14" s="641"/>
      <c r="K14" s="641"/>
      <c r="L14" s="641"/>
    </row>
    <row r="15" spans="1:13" ht="132" customHeight="1">
      <c r="A15" s="529" t="s">
        <v>14</v>
      </c>
      <c r="B15" s="530" t="s">
        <v>144</v>
      </c>
      <c r="C15" s="529" t="s">
        <v>15</v>
      </c>
      <c r="D15" s="529" t="s">
        <v>16</v>
      </c>
      <c r="E15" s="531" t="s">
        <v>17</v>
      </c>
      <c r="F15" s="532" t="s">
        <v>22</v>
      </c>
      <c r="G15" s="533" t="s">
        <v>18</v>
      </c>
      <c r="H15" s="534" t="s">
        <v>19</v>
      </c>
      <c r="I15" s="535" t="s">
        <v>28</v>
      </c>
      <c r="J15" s="529" t="s">
        <v>745</v>
      </c>
      <c r="K15" s="531" t="s">
        <v>746</v>
      </c>
      <c r="L15" s="533" t="s">
        <v>23</v>
      </c>
      <c r="M15" s="642" t="s">
        <v>576</v>
      </c>
    </row>
    <row r="16" spans="1:13" s="545" customFormat="1" ht="14.25" customHeight="1" thickBot="1">
      <c r="A16" s="537">
        <v>1</v>
      </c>
      <c r="B16" s="537">
        <v>2</v>
      </c>
      <c r="C16" s="537">
        <v>3</v>
      </c>
      <c r="D16" s="537">
        <v>4</v>
      </c>
      <c r="E16" s="538">
        <v>5</v>
      </c>
      <c r="F16" s="539">
        <v>6</v>
      </c>
      <c r="G16" s="540" t="s">
        <v>33</v>
      </c>
      <c r="H16" s="541" t="s">
        <v>34</v>
      </c>
      <c r="I16" s="542">
        <v>9</v>
      </c>
      <c r="J16" s="537">
        <v>10</v>
      </c>
      <c r="K16" s="543">
        <v>11</v>
      </c>
      <c r="L16" s="540">
        <v>12</v>
      </c>
      <c r="M16" s="666">
        <v>13</v>
      </c>
    </row>
    <row r="17" spans="1:13" ht="75.75" customHeight="1" thickTop="1">
      <c r="A17" s="336" t="s">
        <v>760</v>
      </c>
      <c r="B17" s="556">
        <v>150</v>
      </c>
      <c r="C17" s="662">
        <v>1000</v>
      </c>
      <c r="D17" s="558" t="s">
        <v>0</v>
      </c>
      <c r="E17" s="34"/>
      <c r="F17" s="616">
        <f>E17*9.5%</f>
        <v>0</v>
      </c>
      <c r="G17" s="625">
        <f>E17+F17</f>
        <v>0</v>
      </c>
      <c r="H17" s="626">
        <f>G17*C17</f>
        <v>0</v>
      </c>
      <c r="I17" s="112"/>
      <c r="J17" s="559" t="s">
        <v>731</v>
      </c>
      <c r="K17" s="144"/>
      <c r="L17" s="617">
        <f>(K17*E17)/B17</f>
        <v>0</v>
      </c>
      <c r="M17" s="645"/>
    </row>
    <row r="18" spans="1:13" ht="89.25" customHeight="1" thickBot="1">
      <c r="A18" s="627" t="s">
        <v>761</v>
      </c>
      <c r="B18" s="629">
        <v>150</v>
      </c>
      <c r="C18" s="646">
        <v>1500</v>
      </c>
      <c r="D18" s="631" t="s">
        <v>0</v>
      </c>
      <c r="E18" s="36"/>
      <c r="F18" s="667">
        <f>E18*9.5%</f>
        <v>0</v>
      </c>
      <c r="G18" s="668">
        <f>E18+F18</f>
        <v>0</v>
      </c>
      <c r="H18" s="626">
        <f t="shared" ref="H18:H20" si="0">G18*C18</f>
        <v>0</v>
      </c>
      <c r="I18" s="113"/>
      <c r="J18" s="647" t="s">
        <v>731</v>
      </c>
      <c r="K18" s="145"/>
      <c r="L18" s="669">
        <f>(K18*E18)/B18</f>
        <v>0</v>
      </c>
      <c r="M18" s="645"/>
    </row>
    <row r="19" spans="1:13" ht="75.75" customHeight="1" thickTop="1">
      <c r="A19" s="336" t="s">
        <v>982</v>
      </c>
      <c r="B19" s="556">
        <v>150</v>
      </c>
      <c r="C19" s="662">
        <v>1000</v>
      </c>
      <c r="D19" s="558" t="s">
        <v>0</v>
      </c>
      <c r="E19" s="34"/>
      <c r="F19" s="616">
        <f>E19*9.5%</f>
        <v>0</v>
      </c>
      <c r="G19" s="625">
        <f>E19+F19</f>
        <v>0</v>
      </c>
      <c r="H19" s="626">
        <f t="shared" si="0"/>
        <v>0</v>
      </c>
      <c r="I19" s="112"/>
      <c r="J19" s="559" t="s">
        <v>731</v>
      </c>
      <c r="K19" s="144"/>
      <c r="L19" s="617">
        <f>(K19*E19)/B19</f>
        <v>0</v>
      </c>
      <c r="M19" s="645"/>
    </row>
    <row r="20" spans="1:13" ht="89.25" customHeight="1" thickBot="1">
      <c r="A20" s="627" t="s">
        <v>983</v>
      </c>
      <c r="B20" s="629">
        <v>150</v>
      </c>
      <c r="C20" s="646">
        <v>1500</v>
      </c>
      <c r="D20" s="631" t="s">
        <v>0</v>
      </c>
      <c r="E20" s="36"/>
      <c r="F20" s="667">
        <f>E20*9.5%</f>
        <v>0</v>
      </c>
      <c r="G20" s="668">
        <f>E20+F20</f>
        <v>0</v>
      </c>
      <c r="H20" s="626">
        <f t="shared" si="0"/>
        <v>0</v>
      </c>
      <c r="I20" s="113"/>
      <c r="J20" s="647" t="s">
        <v>731</v>
      </c>
      <c r="K20" s="145"/>
      <c r="L20" s="669">
        <f>(K20*E20)/B20</f>
        <v>0</v>
      </c>
      <c r="M20" s="645"/>
    </row>
    <row r="21" spans="1:13" ht="27.75" customHeight="1" thickTop="1">
      <c r="A21" s="569" t="s">
        <v>310</v>
      </c>
      <c r="B21" s="648"/>
      <c r="C21" s="648"/>
      <c r="D21" s="648"/>
      <c r="E21" s="649"/>
      <c r="F21" s="649"/>
      <c r="G21" s="650"/>
      <c r="H21" s="651">
        <f>SUM(H17:H20)</f>
        <v>0</v>
      </c>
      <c r="I21" s="652"/>
      <c r="J21" s="652"/>
      <c r="K21" s="652"/>
      <c r="L21" s="653"/>
      <c r="M21" s="645"/>
    </row>
    <row r="22" spans="1:13" ht="9.75" customHeight="1">
      <c r="A22" s="580"/>
      <c r="B22" s="580"/>
      <c r="C22" s="580"/>
      <c r="D22" s="580"/>
      <c r="E22" s="655"/>
      <c r="F22" s="655"/>
      <c r="G22" s="581"/>
    </row>
    <row r="23" spans="1:13">
      <c r="B23" s="638"/>
      <c r="E23" s="655"/>
      <c r="F23" s="655"/>
    </row>
    <row r="24" spans="1:13" ht="13.5" thickBot="1">
      <c r="B24" s="638"/>
      <c r="E24" s="655"/>
      <c r="F24" s="655"/>
    </row>
    <row r="25" spans="1:13" ht="24" customHeight="1" thickBot="1">
      <c r="A25" s="808" t="s">
        <v>12</v>
      </c>
      <c r="B25" s="808"/>
      <c r="C25" s="808"/>
      <c r="D25" s="808"/>
      <c r="E25" s="809">
        <f>E27-(E27*0.086758)</f>
        <v>0</v>
      </c>
      <c r="F25" s="821"/>
      <c r="G25" s="527" t="s">
        <v>6</v>
      </c>
    </row>
    <row r="26" spans="1:13" ht="16.5" thickBot="1">
      <c r="D26" s="584"/>
      <c r="E26" s="586"/>
      <c r="F26" s="586"/>
    </row>
    <row r="27" spans="1:13" ht="24.75" customHeight="1" thickBot="1">
      <c r="A27" s="811" t="s">
        <v>13</v>
      </c>
      <c r="B27" s="811"/>
      <c r="C27" s="811"/>
      <c r="D27" s="811"/>
      <c r="E27" s="809">
        <f>H21</f>
        <v>0</v>
      </c>
      <c r="F27" s="821"/>
      <c r="G27" s="527" t="s">
        <v>6</v>
      </c>
    </row>
    <row r="28" spans="1:13" ht="12" customHeight="1">
      <c r="B28" s="638"/>
    </row>
    <row r="29" spans="1:13">
      <c r="B29" s="638"/>
    </row>
    <row r="30" spans="1:13">
      <c r="A30" s="656"/>
      <c r="B30" s="657"/>
      <c r="C30" s="656"/>
      <c r="D30" s="656"/>
      <c r="E30" s="656"/>
      <c r="F30" s="656"/>
      <c r="G30" s="656"/>
    </row>
    <row r="31" spans="1:13">
      <c r="A31" s="656"/>
      <c r="B31" s="658"/>
      <c r="C31" s="659"/>
      <c r="D31" s="659"/>
      <c r="E31" s="659"/>
      <c r="F31" s="659"/>
      <c r="G31" s="659"/>
    </row>
    <row r="32" spans="1:13" ht="15" customHeight="1">
      <c r="A32" s="793" t="s">
        <v>3</v>
      </c>
      <c r="B32" s="793"/>
      <c r="C32" s="793"/>
      <c r="D32" s="793"/>
      <c r="E32" s="793"/>
      <c r="F32" s="793"/>
      <c r="G32" s="793"/>
      <c r="H32" s="793"/>
      <c r="I32" s="793"/>
      <c r="J32" s="793"/>
      <c r="K32" s="793"/>
      <c r="L32" s="793"/>
      <c r="M32" s="567"/>
    </row>
    <row r="33" spans="1:12">
      <c r="A33" s="197"/>
      <c r="B33" s="198"/>
      <c r="C33" s="197"/>
      <c r="D33" s="197"/>
      <c r="E33" s="197"/>
      <c r="F33" s="197"/>
      <c r="G33" s="197"/>
      <c r="H33" s="197"/>
      <c r="I33" s="197"/>
      <c r="J33" s="20"/>
      <c r="K33" s="18"/>
      <c r="L33" s="18"/>
    </row>
    <row r="34" spans="1:12" ht="15" customHeight="1">
      <c r="A34" s="18" t="s">
        <v>1</v>
      </c>
      <c r="B34" s="508"/>
      <c r="C34" s="18"/>
      <c r="D34" s="18"/>
      <c r="E34" s="19"/>
      <c r="F34" s="19"/>
      <c r="G34" s="18"/>
      <c r="H34" s="18"/>
      <c r="I34" s="18"/>
      <c r="J34" s="761" t="s">
        <v>4</v>
      </c>
      <c r="K34" s="761"/>
      <c r="L34" s="761"/>
    </row>
    <row r="35" spans="1:12">
      <c r="A35" s="18"/>
      <c r="B35" s="508"/>
      <c r="C35" s="18"/>
      <c r="D35" s="18"/>
      <c r="E35" s="19"/>
      <c r="F35" s="19"/>
      <c r="G35" s="18"/>
      <c r="H35" s="18"/>
      <c r="I35" s="18"/>
      <c r="J35" s="20"/>
      <c r="K35" s="18"/>
      <c r="L35" s="18"/>
    </row>
    <row r="36" spans="1:12">
      <c r="A36" s="18" t="s">
        <v>2</v>
      </c>
      <c r="B36" s="508"/>
      <c r="C36" s="18"/>
      <c r="D36" s="18"/>
      <c r="E36" s="19"/>
      <c r="F36" s="19"/>
      <c r="G36" s="18"/>
      <c r="H36" s="18"/>
      <c r="I36" s="18"/>
      <c r="J36" s="183"/>
      <c r="K36" s="98"/>
      <c r="L36" s="98"/>
    </row>
    <row r="37" spans="1:1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>
      <c r="A38" s="527" t="s">
        <v>741</v>
      </c>
      <c r="B38" s="583"/>
      <c r="F38" s="584"/>
      <c r="G38" s="584"/>
      <c r="H38" s="584"/>
      <c r="I38" s="584"/>
      <c r="J38" s="584"/>
      <c r="K38" s="584"/>
      <c r="L38" s="593"/>
    </row>
    <row r="39" spans="1:12">
      <c r="A39" s="588" t="s">
        <v>742</v>
      </c>
      <c r="B39" s="583"/>
      <c r="F39" s="584"/>
      <c r="G39" s="584"/>
      <c r="H39" s="584"/>
      <c r="I39" s="584"/>
      <c r="J39" s="584"/>
      <c r="K39" s="584"/>
      <c r="L39" s="593"/>
    </row>
    <row r="40" spans="1:12" ht="9" customHeight="1">
      <c r="A40" s="588"/>
      <c r="B40" s="583"/>
      <c r="F40" s="584"/>
      <c r="G40" s="584"/>
      <c r="H40" s="584"/>
      <c r="I40" s="584"/>
      <c r="J40" s="584"/>
      <c r="K40" s="584"/>
      <c r="L40" s="593"/>
    </row>
    <row r="41" spans="1:12" ht="18" customHeight="1">
      <c r="A41" s="588" t="s">
        <v>742</v>
      </c>
      <c r="B41" s="583"/>
      <c r="F41" s="584"/>
      <c r="G41" s="584"/>
      <c r="H41" s="584"/>
      <c r="I41" s="584"/>
      <c r="J41" s="584"/>
      <c r="K41" s="584"/>
      <c r="L41" s="593"/>
    </row>
    <row r="42" spans="1:12" ht="21" customHeight="1">
      <c r="A42" s="639" t="s">
        <v>743</v>
      </c>
      <c r="B42" s="640"/>
      <c r="F42" s="584"/>
      <c r="G42" s="584"/>
      <c r="H42" s="584"/>
      <c r="I42" s="584"/>
      <c r="J42" s="584"/>
      <c r="K42" s="584"/>
      <c r="L42" s="593"/>
    </row>
    <row r="43" spans="1:12" ht="19.5" customHeight="1">
      <c r="A43" s="591" t="s">
        <v>744</v>
      </c>
      <c r="B43" s="592"/>
      <c r="F43" s="584"/>
      <c r="G43" s="584"/>
      <c r="H43" s="584"/>
      <c r="I43" s="584"/>
      <c r="J43" s="584"/>
      <c r="K43" s="584"/>
      <c r="L43" s="593"/>
    </row>
    <row r="44" spans="1:12">
      <c r="A44" s="591"/>
      <c r="B44" s="592"/>
      <c r="F44" s="584"/>
      <c r="G44" s="584"/>
      <c r="H44" s="584"/>
      <c r="I44" s="584"/>
      <c r="J44" s="584"/>
      <c r="K44" s="584"/>
      <c r="L44" s="593"/>
    </row>
    <row r="45" spans="1:12">
      <c r="A45" s="591"/>
      <c r="B45" s="592"/>
      <c r="F45" s="584"/>
      <c r="G45" s="584"/>
      <c r="H45" s="584"/>
      <c r="I45" s="584"/>
      <c r="J45" s="584"/>
      <c r="K45" s="584"/>
      <c r="L45" s="593"/>
    </row>
    <row r="46" spans="1:12" ht="15.75">
      <c r="A46" s="595" t="s">
        <v>25</v>
      </c>
      <c r="B46" s="596"/>
      <c r="C46" s="598"/>
      <c r="D46" s="598"/>
      <c r="E46" s="598"/>
      <c r="F46" s="598"/>
      <c r="G46" s="598"/>
      <c r="H46" s="599"/>
      <c r="I46" s="599"/>
      <c r="J46" s="599"/>
      <c r="K46" s="600"/>
      <c r="L46" s="601"/>
    </row>
    <row r="47" spans="1:12">
      <c r="A47" s="817" t="s">
        <v>222</v>
      </c>
      <c r="B47" s="817"/>
      <c r="C47" s="817"/>
      <c r="D47" s="818" t="s">
        <v>27</v>
      </c>
      <c r="E47" s="818"/>
      <c r="F47" s="818"/>
      <c r="G47" s="818"/>
      <c r="H47" s="818"/>
      <c r="I47" s="818"/>
      <c r="J47" s="818"/>
      <c r="K47" s="818"/>
      <c r="L47" s="818"/>
    </row>
    <row r="48" spans="1:12">
      <c r="A48" s="813" t="s">
        <v>223</v>
      </c>
      <c r="B48" s="813"/>
      <c r="C48" s="813"/>
      <c r="D48" s="817" t="s">
        <v>29</v>
      </c>
      <c r="E48" s="817"/>
      <c r="F48" s="817"/>
      <c r="G48" s="817"/>
      <c r="H48" s="817"/>
      <c r="I48" s="817"/>
      <c r="J48" s="817"/>
      <c r="K48" s="817"/>
      <c r="L48" s="817"/>
    </row>
    <row r="49" spans="1:13" ht="40.5" customHeight="1">
      <c r="A49" s="813" t="s">
        <v>749</v>
      </c>
      <c r="B49" s="813"/>
      <c r="C49" s="813"/>
      <c r="D49" s="813" t="s">
        <v>735</v>
      </c>
      <c r="E49" s="813"/>
      <c r="F49" s="813"/>
      <c r="G49" s="813"/>
      <c r="H49" s="813"/>
      <c r="I49" s="813"/>
      <c r="J49" s="813"/>
      <c r="K49" s="813"/>
      <c r="L49" s="813"/>
    </row>
    <row r="50" spans="1:13" ht="15.75">
      <c r="A50" s="602"/>
      <c r="B50" s="603"/>
      <c r="C50" s="602"/>
      <c r="D50" s="602"/>
      <c r="E50" s="602"/>
      <c r="F50" s="602"/>
      <c r="G50" s="602"/>
      <c r="H50" s="602"/>
      <c r="I50" s="602"/>
      <c r="J50" s="602"/>
      <c r="K50" s="602"/>
      <c r="L50" s="601"/>
    </row>
    <row r="51" spans="1:13" ht="15.75">
      <c r="A51" s="595" t="s">
        <v>26</v>
      </c>
      <c r="B51" s="596"/>
      <c r="C51" s="605"/>
      <c r="D51" s="605"/>
      <c r="E51" s="605"/>
      <c r="F51" s="605"/>
      <c r="G51" s="605"/>
      <c r="H51" s="606"/>
      <c r="I51" s="606"/>
      <c r="J51" s="606"/>
      <c r="K51" s="607"/>
      <c r="L51" s="601"/>
    </row>
    <row r="52" spans="1:13" ht="126" customHeight="1">
      <c r="A52" s="529" t="s">
        <v>14</v>
      </c>
      <c r="B52" s="530" t="s">
        <v>144</v>
      </c>
      <c r="C52" s="529" t="s">
        <v>15</v>
      </c>
      <c r="D52" s="529" t="s">
        <v>16</v>
      </c>
      <c r="E52" s="531" t="s">
        <v>17</v>
      </c>
      <c r="F52" s="532" t="s">
        <v>22</v>
      </c>
      <c r="G52" s="533" t="s">
        <v>18</v>
      </c>
      <c r="H52" s="534" t="s">
        <v>19</v>
      </c>
      <c r="I52" s="535" t="s">
        <v>28</v>
      </c>
      <c r="J52" s="529" t="s">
        <v>745</v>
      </c>
      <c r="K52" s="531" t="s">
        <v>746</v>
      </c>
      <c r="L52" s="533" t="s">
        <v>23</v>
      </c>
      <c r="M52" s="642" t="s">
        <v>576</v>
      </c>
    </row>
    <row r="53" spans="1:13" s="545" customFormat="1" ht="14.25" customHeight="1" thickBot="1">
      <c r="A53" s="537">
        <v>1</v>
      </c>
      <c r="B53" s="537">
        <v>2</v>
      </c>
      <c r="C53" s="537">
        <v>3</v>
      </c>
      <c r="D53" s="537">
        <v>4</v>
      </c>
      <c r="E53" s="538">
        <v>5</v>
      </c>
      <c r="F53" s="539">
        <v>6</v>
      </c>
      <c r="G53" s="540" t="s">
        <v>33</v>
      </c>
      <c r="H53" s="541" t="s">
        <v>34</v>
      </c>
      <c r="I53" s="542">
        <v>9</v>
      </c>
      <c r="J53" s="537">
        <v>10</v>
      </c>
      <c r="K53" s="543">
        <v>11</v>
      </c>
      <c r="L53" s="540">
        <v>12</v>
      </c>
      <c r="M53" s="643">
        <v>13</v>
      </c>
    </row>
    <row r="54" spans="1:13" ht="13.5" thickTop="1">
      <c r="A54" s="608" t="s">
        <v>30</v>
      </c>
      <c r="B54" s="609">
        <v>200</v>
      </c>
      <c r="C54" s="554">
        <v>50</v>
      </c>
      <c r="D54" s="547" t="s">
        <v>0</v>
      </c>
      <c r="E54" s="610">
        <v>2.1</v>
      </c>
      <c r="F54" s="610">
        <f>E54*9.5%</f>
        <v>0.19950000000000001</v>
      </c>
      <c r="G54" s="610">
        <f>E54+F54</f>
        <v>2.2995000000000001</v>
      </c>
      <c r="H54" s="611">
        <f>C54*G54</f>
        <v>114.97500000000001</v>
      </c>
      <c r="I54" s="612" t="s">
        <v>225</v>
      </c>
      <c r="J54" s="661" t="s">
        <v>750</v>
      </c>
      <c r="K54" s="644">
        <v>220</v>
      </c>
      <c r="L54" s="617">
        <f>(K54*E54)/B54</f>
        <v>2.31</v>
      </c>
      <c r="M54" s="645"/>
    </row>
    <row r="55" spans="1:13">
      <c r="A55" s="614" t="s">
        <v>31</v>
      </c>
      <c r="B55" s="615">
        <v>1</v>
      </c>
      <c r="C55" s="556">
        <v>80</v>
      </c>
      <c r="D55" s="559" t="s">
        <v>7</v>
      </c>
      <c r="E55" s="616">
        <v>7.8</v>
      </c>
      <c r="F55" s="616">
        <f>E55*9.5%</f>
        <v>0.74099999999999999</v>
      </c>
      <c r="G55" s="617">
        <f>E55+F55</f>
        <v>8.5410000000000004</v>
      </c>
      <c r="H55" s="618">
        <f>G55*C55</f>
        <v>683.28</v>
      </c>
      <c r="I55" s="619" t="s">
        <v>226</v>
      </c>
      <c r="J55" s="529">
        <v>1</v>
      </c>
      <c r="K55" s="662">
        <v>1</v>
      </c>
      <c r="L55" s="617">
        <f>(K55*E55)/B55</f>
        <v>7.8</v>
      </c>
      <c r="M55" s="558" t="s">
        <v>35</v>
      </c>
    </row>
    <row r="56" spans="1:13">
      <c r="M56" s="660"/>
    </row>
    <row r="57" spans="1:13">
      <c r="M57" s="660"/>
    </row>
    <row r="78" spans="13:13">
      <c r="M78" s="545"/>
    </row>
  </sheetData>
  <sheetProtection selectLockedCells="1"/>
  <mergeCells count="18">
    <mergeCell ref="A47:C47"/>
    <mergeCell ref="D47:L47"/>
    <mergeCell ref="A48:C48"/>
    <mergeCell ref="D48:L48"/>
    <mergeCell ref="A49:C49"/>
    <mergeCell ref="D49:L49"/>
    <mergeCell ref="J34:L34"/>
    <mergeCell ref="A2:B3"/>
    <mergeCell ref="A4:B5"/>
    <mergeCell ref="A6:B6"/>
    <mergeCell ref="A7:B7"/>
    <mergeCell ref="A11:L11"/>
    <mergeCell ref="A13:L13"/>
    <mergeCell ref="A25:D25"/>
    <mergeCell ref="E25:F25"/>
    <mergeCell ref="A27:D27"/>
    <mergeCell ref="E27:F27"/>
    <mergeCell ref="A32:L32"/>
  </mergeCells>
  <pageMargins left="0.39370078740157483" right="0.39370078740157483" top="0.59055118110236227" bottom="0.19685039370078741" header="0.19685039370078741" footer="0.19685039370078741"/>
  <pageSetup paperSize="9" scale="70" orientation="landscape" r:id="rId1"/>
  <headerFooter>
    <oddHeader>&amp;C&amp;"Arial,Navadno"&amp;10Javni razpis - Dobava konvencionalnih in ekoloških živil ter živil iz shem kakovosti - JN 1/2023&amp;R&amp;"Arial,Navadno"&amp;10Obrazec št. 27: Ekološko pridelan kefir</oddHeader>
  </headerFooter>
  <rowBreaks count="1" manualBreakCount="1">
    <brk id="37" max="16383" man="1"/>
  </rowBreaks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6" tint="0.39997558519241921"/>
  </sheetPr>
  <dimension ref="A1:K43"/>
  <sheetViews>
    <sheetView view="pageLayout" topLeftCell="A4" zoomScale="80" zoomScaleNormal="100" zoomScalePageLayoutView="80" workbookViewId="0">
      <selection activeCell="H15" sqref="H15"/>
    </sheetView>
  </sheetViews>
  <sheetFormatPr defaultColWidth="9.140625" defaultRowHeight="12.75"/>
  <cols>
    <col min="1" max="1" width="35.140625" style="15" customWidth="1"/>
    <col min="2" max="2" width="10.42578125" style="15" customWidth="1"/>
    <col min="3" max="3" width="9.42578125" style="15" customWidth="1"/>
    <col min="4" max="4" width="8.7109375" style="15" customWidth="1"/>
    <col min="5" max="5" width="13" style="15" customWidth="1"/>
    <col min="6" max="6" width="8.7109375" style="15" customWidth="1"/>
    <col min="7" max="7" width="12.5703125" style="15" customWidth="1"/>
    <col min="8" max="8" width="13.28515625" style="15" customWidth="1"/>
    <col min="9" max="9" width="21.85546875" style="15" customWidth="1"/>
    <col min="10" max="10" width="16.42578125" style="15" customWidth="1"/>
    <col min="11" max="16384" width="9.140625" style="15"/>
  </cols>
  <sheetData>
    <row r="1" spans="1:10">
      <c r="A1" s="6" t="s">
        <v>9</v>
      </c>
      <c r="B1" s="66"/>
      <c r="C1" s="7"/>
    </row>
    <row r="2" spans="1:10">
      <c r="A2" s="769" t="s">
        <v>281</v>
      </c>
      <c r="B2" s="770"/>
      <c r="C2" s="771"/>
    </row>
    <row r="3" spans="1:10">
      <c r="A3" s="8"/>
      <c r="B3" s="67"/>
      <c r="C3" s="9"/>
    </row>
    <row r="4" spans="1:10">
      <c r="A4" s="769" t="s">
        <v>282</v>
      </c>
      <c r="B4" s="770"/>
      <c r="C4" s="771"/>
    </row>
    <row r="5" spans="1:10" ht="18">
      <c r="A5" s="772" t="s">
        <v>5</v>
      </c>
      <c r="B5" s="772"/>
      <c r="C5" s="772"/>
      <c r="D5" s="772"/>
      <c r="E5" s="772"/>
      <c r="F5" s="772"/>
      <c r="G5" s="772"/>
      <c r="H5" s="772"/>
      <c r="I5" s="772"/>
    </row>
    <row r="6" spans="1:10" ht="12" customHeight="1">
      <c r="A6" s="147"/>
      <c r="B6" s="147"/>
      <c r="C6" s="147"/>
      <c r="D6" s="147"/>
      <c r="E6" s="147"/>
      <c r="F6" s="147"/>
      <c r="G6" s="147"/>
      <c r="H6" s="204"/>
      <c r="I6" s="205"/>
    </row>
    <row r="7" spans="1:10" ht="18">
      <c r="A7" s="772" t="s">
        <v>1058</v>
      </c>
      <c r="B7" s="772"/>
      <c r="C7" s="772"/>
      <c r="D7" s="772"/>
      <c r="E7" s="772"/>
      <c r="F7" s="772"/>
      <c r="G7" s="772"/>
      <c r="H7" s="772"/>
      <c r="I7" s="772"/>
    </row>
    <row r="8" spans="1:10">
      <c r="A8" s="147"/>
      <c r="B8" s="147"/>
      <c r="C8" s="147"/>
      <c r="D8" s="147"/>
      <c r="E8" s="147"/>
      <c r="F8" s="147"/>
      <c r="G8" s="147"/>
      <c r="H8" s="177"/>
      <c r="I8" s="205"/>
    </row>
    <row r="9" spans="1:10" ht="126" customHeight="1">
      <c r="A9" s="148" t="s">
        <v>14</v>
      </c>
      <c r="B9" s="149" t="s">
        <v>144</v>
      </c>
      <c r="C9" s="148" t="s">
        <v>15</v>
      </c>
      <c r="D9" s="148" t="s">
        <v>16</v>
      </c>
      <c r="E9" s="150" t="s">
        <v>17</v>
      </c>
      <c r="F9" s="151" t="s">
        <v>22</v>
      </c>
      <c r="G9" s="152" t="s">
        <v>18</v>
      </c>
      <c r="H9" s="153" t="s">
        <v>19</v>
      </c>
      <c r="I9" s="154" t="s">
        <v>28</v>
      </c>
      <c r="J9" s="155" t="s">
        <v>576</v>
      </c>
    </row>
    <row r="10" spans="1:10" s="53" customFormat="1" ht="14.25" customHeight="1" thickBot="1">
      <c r="A10" s="156">
        <v>1</v>
      </c>
      <c r="B10" s="156">
        <v>2</v>
      </c>
      <c r="C10" s="156">
        <v>3</v>
      </c>
      <c r="D10" s="156">
        <v>4</v>
      </c>
      <c r="E10" s="157">
        <v>5</v>
      </c>
      <c r="F10" s="158">
        <v>6</v>
      </c>
      <c r="G10" s="159" t="s">
        <v>33</v>
      </c>
      <c r="H10" s="160" t="s">
        <v>34</v>
      </c>
      <c r="I10" s="161">
        <v>9</v>
      </c>
      <c r="J10" s="479">
        <v>10</v>
      </c>
    </row>
    <row r="11" spans="1:10" ht="72" customHeight="1" thickTop="1">
      <c r="A11" s="1" t="s">
        <v>527</v>
      </c>
      <c r="B11" s="100">
        <v>1</v>
      </c>
      <c r="C11" s="87">
        <v>100</v>
      </c>
      <c r="D11" s="165" t="s">
        <v>7</v>
      </c>
      <c r="E11" s="35"/>
      <c r="F11" s="86">
        <f>E11*9.5%</f>
        <v>0</v>
      </c>
      <c r="G11" s="206">
        <f>E11+F11</f>
        <v>0</v>
      </c>
      <c r="H11" s="284">
        <f>G11*C11</f>
        <v>0</v>
      </c>
      <c r="I11" s="112"/>
      <c r="J11" s="83"/>
    </row>
    <row r="12" spans="1:10" ht="44.25" customHeight="1">
      <c r="A12" s="2" t="s">
        <v>20</v>
      </c>
      <c r="B12" s="84">
        <v>1</v>
      </c>
      <c r="C12" s="11">
        <v>25</v>
      </c>
      <c r="D12" s="12" t="s">
        <v>7</v>
      </c>
      <c r="E12" s="34"/>
      <c r="F12" s="86">
        <f>E12*9.5%</f>
        <v>0</v>
      </c>
      <c r="G12" s="206">
        <f>E12+F12</f>
        <v>0</v>
      </c>
      <c r="H12" s="284">
        <f>G12*C12</f>
        <v>0</v>
      </c>
      <c r="I12" s="112"/>
      <c r="J12" s="83"/>
    </row>
    <row r="13" spans="1:10" ht="46.5" customHeight="1">
      <c r="A13" s="2" t="s">
        <v>528</v>
      </c>
      <c r="B13" s="84">
        <v>1</v>
      </c>
      <c r="C13" s="11">
        <v>100</v>
      </c>
      <c r="D13" s="12" t="s">
        <v>7</v>
      </c>
      <c r="E13" s="34"/>
      <c r="F13" s="86">
        <f>E13*9.5%</f>
        <v>0</v>
      </c>
      <c r="G13" s="206">
        <f>E13+F13</f>
        <v>0</v>
      </c>
      <c r="H13" s="284">
        <f>G13*C13</f>
        <v>0</v>
      </c>
      <c r="I13" s="112"/>
      <c r="J13" s="83"/>
    </row>
    <row r="14" spans="1:10" ht="46.5" customHeight="1" thickBot="1">
      <c r="A14" s="77" t="s">
        <v>529</v>
      </c>
      <c r="B14" s="166">
        <v>1</v>
      </c>
      <c r="C14" s="212">
        <v>200</v>
      </c>
      <c r="D14" s="191" t="s">
        <v>7</v>
      </c>
      <c r="E14" s="36"/>
      <c r="F14" s="110">
        <f>E14*9.5%</f>
        <v>0</v>
      </c>
      <c r="G14" s="265">
        <f>E14+F14</f>
        <v>0</v>
      </c>
      <c r="H14" s="276">
        <f>G14*C14</f>
        <v>0</v>
      </c>
      <c r="I14" s="113"/>
      <c r="J14" s="83"/>
    </row>
    <row r="15" spans="1:10" ht="29.25" customHeight="1" thickTop="1">
      <c r="A15" s="139" t="s">
        <v>309</v>
      </c>
      <c r="B15" s="238"/>
      <c r="C15" s="238"/>
      <c r="D15" s="239"/>
      <c r="E15" s="127"/>
      <c r="F15" s="128"/>
      <c r="G15" s="127"/>
      <c r="H15" s="315">
        <f>SUM(H11:H14)</f>
        <v>0</v>
      </c>
      <c r="I15" s="240"/>
    </row>
    <row r="16" spans="1:10">
      <c r="A16" s="170"/>
      <c r="B16" s="170"/>
      <c r="C16" s="170"/>
      <c r="D16" s="242"/>
      <c r="E16" s="316"/>
      <c r="F16" s="60"/>
      <c r="G16" s="65"/>
      <c r="H16" s="205"/>
    </row>
    <row r="17" spans="1:11">
      <c r="A17" s="170"/>
      <c r="B17" s="170"/>
      <c r="C17" s="170"/>
      <c r="D17" s="242"/>
      <c r="E17" s="242"/>
      <c r="F17" s="172"/>
      <c r="G17" s="65"/>
      <c r="H17" s="205"/>
    </row>
    <row r="18" spans="1:11" ht="13.5" thickBot="1">
      <c r="A18" s="170"/>
      <c r="B18" s="170"/>
      <c r="C18" s="170"/>
      <c r="D18" s="242"/>
      <c r="E18" s="242"/>
      <c r="F18" s="172"/>
      <c r="G18" s="65"/>
      <c r="H18" s="205"/>
    </row>
    <row r="19" spans="1:11" ht="28.5" customHeight="1" thickBot="1">
      <c r="A19" s="762" t="s">
        <v>12</v>
      </c>
      <c r="B19" s="762"/>
      <c r="C19" s="762"/>
      <c r="D19" s="762"/>
      <c r="E19" s="763">
        <f>E21-(E21*0.086758)</f>
        <v>0</v>
      </c>
      <c r="F19" s="799"/>
      <c r="G19" s="15" t="s">
        <v>6</v>
      </c>
    </row>
    <row r="20" spans="1:11" ht="16.5" thickBot="1">
      <c r="D20" s="17"/>
      <c r="E20" s="92"/>
      <c r="F20" s="92"/>
    </row>
    <row r="21" spans="1:11" ht="25.5" customHeight="1" thickBot="1">
      <c r="A21" s="765" t="s">
        <v>13</v>
      </c>
      <c r="B21" s="765"/>
      <c r="C21" s="765"/>
      <c r="D21" s="765"/>
      <c r="E21" s="763">
        <f>H15</f>
        <v>0</v>
      </c>
      <c r="F21" s="799"/>
      <c r="G21" s="15" t="s">
        <v>6</v>
      </c>
    </row>
    <row r="22" spans="1:11">
      <c r="B22" s="256"/>
    </row>
    <row r="23" spans="1:11" ht="31.5" customHeight="1">
      <c r="A23" s="347" t="s">
        <v>336</v>
      </c>
      <c r="B23" s="256"/>
    </row>
    <row r="24" spans="1:11" s="169" customFormat="1" ht="15" customHeight="1">
      <c r="A24" s="760" t="s">
        <v>3</v>
      </c>
      <c r="B24" s="760"/>
      <c r="C24" s="760"/>
      <c r="D24" s="760"/>
      <c r="E24" s="760"/>
      <c r="F24" s="760"/>
      <c r="G24" s="760"/>
      <c r="H24" s="760"/>
      <c r="I24" s="760"/>
    </row>
    <row r="25" spans="1:11" s="169" customFormat="1">
      <c r="A25" s="197"/>
      <c r="B25" s="198"/>
      <c r="C25" s="197"/>
      <c r="D25" s="197"/>
      <c r="E25" s="197"/>
      <c r="F25" s="197"/>
      <c r="G25" s="197"/>
      <c r="H25" s="197"/>
      <c r="I25" s="197"/>
    </row>
    <row r="26" spans="1:11" ht="15" customHeight="1">
      <c r="A26" s="18" t="s">
        <v>1</v>
      </c>
      <c r="B26" s="138"/>
      <c r="C26" s="18"/>
      <c r="D26" s="18"/>
      <c r="E26" s="19"/>
      <c r="F26" s="19"/>
      <c r="G26" s="18"/>
      <c r="H26" s="18"/>
      <c r="I26" s="18"/>
    </row>
    <row r="27" spans="1:11">
      <c r="A27" s="18"/>
      <c r="B27" s="138"/>
      <c r="C27" s="18"/>
      <c r="D27" s="18"/>
      <c r="E27" s="19"/>
      <c r="F27" s="19"/>
      <c r="G27" s="18"/>
      <c r="H27" s="18"/>
      <c r="I27" s="18"/>
      <c r="J27" s="16"/>
    </row>
    <row r="28" spans="1:11">
      <c r="A28" s="18" t="s">
        <v>2</v>
      </c>
      <c r="B28" s="138"/>
      <c r="C28" s="18"/>
      <c r="D28" s="18"/>
      <c r="E28" s="19"/>
      <c r="F28" s="19"/>
      <c r="G28" s="18"/>
      <c r="H28" s="18"/>
      <c r="I28" s="21"/>
      <c r="J28" s="172"/>
      <c r="K28" s="169"/>
    </row>
    <row r="29" spans="1:11" ht="78" customHeight="1">
      <c r="A29" s="845" t="s">
        <v>646</v>
      </c>
      <c r="B29" s="845"/>
      <c r="C29" s="845"/>
      <c r="D29" s="845"/>
      <c r="E29" s="845"/>
      <c r="F29" s="845"/>
      <c r="G29" s="845"/>
      <c r="H29" s="845"/>
      <c r="I29" s="845"/>
      <c r="J29" s="845"/>
    </row>
    <row r="30" spans="1:11" s="26" customFormat="1" ht="10.5" customHeight="1">
      <c r="A30" s="476"/>
      <c r="B30" s="69"/>
      <c r="C30" s="15"/>
      <c r="D30" s="15"/>
      <c r="E30" s="15"/>
      <c r="F30" s="17"/>
      <c r="G30" s="17"/>
      <c r="H30" s="17"/>
      <c r="I30" s="17"/>
    </row>
    <row r="31" spans="1:11" s="26" customFormat="1" ht="15.75">
      <c r="A31" s="27" t="s">
        <v>25</v>
      </c>
      <c r="B31" s="70"/>
      <c r="C31" s="28"/>
      <c r="D31" s="28"/>
      <c r="E31" s="28"/>
      <c r="F31" s="28"/>
      <c r="G31" s="28"/>
      <c r="H31" s="29"/>
      <c r="I31" s="29"/>
    </row>
    <row r="32" spans="1:11" s="26" customFormat="1" ht="43.5" customHeight="1">
      <c r="A32" s="776" t="s">
        <v>222</v>
      </c>
      <c r="B32" s="776"/>
      <c r="C32" s="776"/>
      <c r="D32" s="779" t="s">
        <v>27</v>
      </c>
      <c r="E32" s="779"/>
      <c r="F32" s="779"/>
      <c r="G32" s="779"/>
      <c r="H32" s="779"/>
      <c r="I32" s="779"/>
    </row>
    <row r="33" spans="1:10" s="26" customFormat="1" ht="28.5" customHeight="1">
      <c r="A33" s="773" t="s">
        <v>223</v>
      </c>
      <c r="B33" s="773"/>
      <c r="C33" s="773"/>
      <c r="D33" s="776" t="s">
        <v>29</v>
      </c>
      <c r="E33" s="776"/>
      <c r="F33" s="776"/>
      <c r="G33" s="776"/>
      <c r="H33" s="776"/>
      <c r="I33" s="776"/>
    </row>
    <row r="34" spans="1:10" s="26" customFormat="1" ht="27" customHeight="1">
      <c r="A34" s="773" t="s">
        <v>642</v>
      </c>
      <c r="B34" s="773"/>
      <c r="C34" s="773"/>
      <c r="D34" s="822" t="s">
        <v>649</v>
      </c>
      <c r="E34" s="823"/>
      <c r="F34" s="823"/>
      <c r="G34" s="823"/>
      <c r="H34" s="823"/>
      <c r="I34" s="824"/>
    </row>
    <row r="35" spans="1:10" s="26" customFormat="1" ht="14.25" customHeight="1">
      <c r="A35" s="30"/>
      <c r="B35" s="71"/>
      <c r="C35" s="30"/>
      <c r="D35" s="30"/>
      <c r="E35" s="30"/>
      <c r="F35" s="30"/>
      <c r="G35" s="30"/>
      <c r="H35" s="30"/>
      <c r="I35" s="30"/>
    </row>
    <row r="36" spans="1:10" s="26" customFormat="1" ht="14.25" customHeight="1">
      <c r="A36" s="31" t="s">
        <v>26</v>
      </c>
      <c r="B36" s="72"/>
      <c r="C36" s="32"/>
      <c r="D36" s="32"/>
      <c r="E36" s="32"/>
      <c r="F36" s="32"/>
      <c r="G36" s="32"/>
      <c r="H36" s="33"/>
      <c r="I36" s="33"/>
    </row>
    <row r="37" spans="1:10" ht="130.5" customHeight="1">
      <c r="A37" s="148" t="s">
        <v>14</v>
      </c>
      <c r="B37" s="149" t="s">
        <v>144</v>
      </c>
      <c r="C37" s="148" t="s">
        <v>15</v>
      </c>
      <c r="D37" s="148" t="s">
        <v>16</v>
      </c>
      <c r="E37" s="150" t="s">
        <v>17</v>
      </c>
      <c r="F37" s="151" t="s">
        <v>22</v>
      </c>
      <c r="G37" s="152" t="s">
        <v>231</v>
      </c>
      <c r="H37" s="153" t="s">
        <v>19</v>
      </c>
      <c r="I37" s="154" t="s">
        <v>28</v>
      </c>
      <c r="J37" s="155" t="s">
        <v>576</v>
      </c>
    </row>
    <row r="38" spans="1:10" s="53" customFormat="1" ht="14.25" customHeight="1" thickBot="1">
      <c r="A38" s="156">
        <v>1</v>
      </c>
      <c r="B38" s="156">
        <v>2</v>
      </c>
      <c r="C38" s="156">
        <v>3</v>
      </c>
      <c r="D38" s="156">
        <v>4</v>
      </c>
      <c r="E38" s="157">
        <v>5</v>
      </c>
      <c r="F38" s="158">
        <v>6</v>
      </c>
      <c r="G38" s="159" t="s">
        <v>33</v>
      </c>
      <c r="H38" s="160" t="s">
        <v>34</v>
      </c>
      <c r="I38" s="161">
        <v>9</v>
      </c>
      <c r="J38" s="163">
        <v>10</v>
      </c>
    </row>
    <row r="39" spans="1:10" ht="13.5" thickTop="1">
      <c r="A39" s="85" t="s">
        <v>30</v>
      </c>
      <c r="B39" s="99">
        <v>200</v>
      </c>
      <c r="C39" s="38">
        <v>50</v>
      </c>
      <c r="D39" s="100" t="s">
        <v>0</v>
      </c>
      <c r="E39" s="45">
        <v>2.1</v>
      </c>
      <c r="F39" s="45">
        <f>E39*9.5%</f>
        <v>0.19950000000000001</v>
      </c>
      <c r="G39" s="86">
        <f>E39+F39</f>
        <v>2.2995000000000001</v>
      </c>
      <c r="H39" s="46">
        <f>C39*G39</f>
        <v>114.97500000000001</v>
      </c>
      <c r="I39" s="89" t="s">
        <v>225</v>
      </c>
      <c r="J39" s="165"/>
    </row>
    <row r="40" spans="1:10">
      <c r="A40" s="88" t="s">
        <v>31</v>
      </c>
      <c r="B40" s="68">
        <v>1</v>
      </c>
      <c r="C40" s="84">
        <v>80</v>
      </c>
      <c r="D40" s="37" t="s">
        <v>7</v>
      </c>
      <c r="E40" s="109">
        <v>7.8</v>
      </c>
      <c r="F40" s="109">
        <f>E40*9.5%</f>
        <v>0.74099999999999999</v>
      </c>
      <c r="G40" s="22">
        <f>E40+F40</f>
        <v>8.5410000000000004</v>
      </c>
      <c r="H40" s="23">
        <f>G40*C40</f>
        <v>683.28</v>
      </c>
      <c r="I40" s="179" t="s">
        <v>226</v>
      </c>
      <c r="J40" s="12" t="s">
        <v>35</v>
      </c>
    </row>
    <row r="41" spans="1:10">
      <c r="A41" s="88" t="s">
        <v>32</v>
      </c>
      <c r="B41" s="101">
        <v>1</v>
      </c>
      <c r="C41" s="37">
        <v>200</v>
      </c>
      <c r="D41" s="37" t="s">
        <v>8</v>
      </c>
      <c r="E41" s="109">
        <v>1.5</v>
      </c>
      <c r="F41" s="45">
        <f>E41*9.5%</f>
        <v>0.14250000000000002</v>
      </c>
      <c r="G41" s="86">
        <f>E41+F41</f>
        <v>1.6425000000000001</v>
      </c>
      <c r="H41" s="46">
        <f>C41*G41</f>
        <v>328.5</v>
      </c>
      <c r="I41" s="181" t="s">
        <v>227</v>
      </c>
      <c r="J41" s="12"/>
    </row>
    <row r="42" spans="1:10">
      <c r="B42" s="475"/>
      <c r="E42" s="17"/>
      <c r="F42" s="17"/>
      <c r="H42" s="16"/>
    </row>
    <row r="43" spans="1:10">
      <c r="B43" s="244"/>
    </row>
  </sheetData>
  <sheetProtection selectLockedCells="1"/>
  <mergeCells count="16">
    <mergeCell ref="A2:C2"/>
    <mergeCell ref="A4:C4"/>
    <mergeCell ref="E19:F19"/>
    <mergeCell ref="A21:D21"/>
    <mergeCell ref="E21:F21"/>
    <mergeCell ref="A5:I5"/>
    <mergeCell ref="A7:I7"/>
    <mergeCell ref="A19:D19"/>
    <mergeCell ref="A34:C34"/>
    <mergeCell ref="D34:I34"/>
    <mergeCell ref="A24:I24"/>
    <mergeCell ref="A32:C32"/>
    <mergeCell ref="D32:I32"/>
    <mergeCell ref="A33:C33"/>
    <mergeCell ref="D33:I33"/>
    <mergeCell ref="A29:J29"/>
  </mergeCells>
  <pageMargins left="0.39370078740157483" right="0.19685039370078741" top="0.59055118110236227" bottom="0.39370078740157483" header="0.19685039370078741" footer="0.19685039370078741"/>
  <pageSetup paperSize="9" scale="7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6" tint="0.39997558519241921"/>
  </sheetPr>
  <dimension ref="A1:K41"/>
  <sheetViews>
    <sheetView view="pageLayout" zoomScale="75" zoomScaleNormal="100" zoomScalePageLayoutView="75" workbookViewId="0">
      <selection activeCell="H14" sqref="H14"/>
    </sheetView>
  </sheetViews>
  <sheetFormatPr defaultColWidth="9.140625" defaultRowHeight="12.75"/>
  <cols>
    <col min="1" max="1" width="45.7109375" style="15" customWidth="1"/>
    <col min="2" max="2" width="10.42578125" style="15" customWidth="1"/>
    <col min="3" max="3" width="10" style="15" customWidth="1"/>
    <col min="4" max="4" width="8.28515625" style="15" customWidth="1"/>
    <col min="5" max="5" width="13" style="15" customWidth="1"/>
    <col min="6" max="6" width="8.7109375" style="15" customWidth="1"/>
    <col min="7" max="7" width="12.42578125" style="15" customWidth="1"/>
    <col min="8" max="8" width="13.85546875" style="15" customWidth="1"/>
    <col min="9" max="9" width="23.5703125" style="15" customWidth="1"/>
    <col min="10" max="10" width="13.85546875" style="15" customWidth="1"/>
    <col min="11" max="16384" width="9.140625" style="15"/>
  </cols>
  <sheetData>
    <row r="1" spans="1:10">
      <c r="A1" s="6" t="s">
        <v>9</v>
      </c>
      <c r="B1" s="66"/>
      <c r="C1" s="7"/>
    </row>
    <row r="2" spans="1:10">
      <c r="A2" s="769" t="s">
        <v>281</v>
      </c>
      <c r="B2" s="770"/>
      <c r="C2" s="771"/>
    </row>
    <row r="3" spans="1:10">
      <c r="A3" s="8"/>
      <c r="B3" s="67"/>
      <c r="C3" s="9"/>
    </row>
    <row r="4" spans="1:10">
      <c r="A4" s="769" t="s">
        <v>282</v>
      </c>
      <c r="B4" s="770"/>
      <c r="C4" s="771"/>
    </row>
    <row r="5" spans="1:10" ht="18">
      <c r="A5" s="772" t="s">
        <v>5</v>
      </c>
      <c r="B5" s="772"/>
      <c r="C5" s="772"/>
      <c r="D5" s="772"/>
      <c r="E5" s="772"/>
      <c r="F5" s="772"/>
      <c r="G5" s="772"/>
      <c r="H5" s="772"/>
      <c r="I5" s="772"/>
    </row>
    <row r="6" spans="1:10" ht="12" customHeight="1">
      <c r="A6" s="147"/>
      <c r="B6" s="147"/>
      <c r="C6" s="147"/>
      <c r="D6" s="147"/>
      <c r="E6" s="147"/>
      <c r="F6" s="147"/>
      <c r="G6" s="147"/>
      <c r="H6" s="204"/>
      <c r="I6" s="205"/>
    </row>
    <row r="7" spans="1:10" ht="18">
      <c r="A7" s="772" t="s">
        <v>1059</v>
      </c>
      <c r="B7" s="772"/>
      <c r="C7" s="772"/>
      <c r="D7" s="772"/>
      <c r="E7" s="772"/>
      <c r="F7" s="772"/>
      <c r="G7" s="772"/>
      <c r="H7" s="772"/>
      <c r="I7" s="772"/>
    </row>
    <row r="8" spans="1:10">
      <c r="A8" s="147"/>
      <c r="B8" s="147"/>
      <c r="C8" s="147"/>
      <c r="D8" s="147"/>
      <c r="E8" s="147"/>
      <c r="F8" s="147"/>
      <c r="G8" s="147"/>
      <c r="H8" s="177"/>
      <c r="I8" s="205"/>
    </row>
    <row r="9" spans="1:10" ht="126" customHeight="1">
      <c r="A9" s="148" t="s">
        <v>14</v>
      </c>
      <c r="B9" s="149" t="s">
        <v>144</v>
      </c>
      <c r="C9" s="148" t="s">
        <v>15</v>
      </c>
      <c r="D9" s="148" t="s">
        <v>16</v>
      </c>
      <c r="E9" s="150" t="s">
        <v>17</v>
      </c>
      <c r="F9" s="151" t="s">
        <v>22</v>
      </c>
      <c r="G9" s="152" t="s">
        <v>18</v>
      </c>
      <c r="H9" s="153" t="s">
        <v>19</v>
      </c>
      <c r="I9" s="154" t="s">
        <v>28</v>
      </c>
      <c r="J9" s="155" t="s">
        <v>576</v>
      </c>
    </row>
    <row r="10" spans="1:10" s="53" customFormat="1" ht="14.25" customHeight="1" thickBot="1">
      <c r="A10" s="156">
        <v>1</v>
      </c>
      <c r="B10" s="156">
        <v>2</v>
      </c>
      <c r="C10" s="156">
        <v>3</v>
      </c>
      <c r="D10" s="156">
        <v>4</v>
      </c>
      <c r="E10" s="157">
        <v>5</v>
      </c>
      <c r="F10" s="158">
        <v>6</v>
      </c>
      <c r="G10" s="159" t="s">
        <v>33</v>
      </c>
      <c r="H10" s="160" t="s">
        <v>34</v>
      </c>
      <c r="I10" s="161">
        <v>9</v>
      </c>
      <c r="J10" s="479">
        <v>10</v>
      </c>
    </row>
    <row r="11" spans="1:10" s="53" customFormat="1" ht="45.75" customHeight="1" thickTop="1">
      <c r="A11" s="2" t="s">
        <v>535</v>
      </c>
      <c r="B11" s="317">
        <v>1</v>
      </c>
      <c r="C11" s="318">
        <v>250</v>
      </c>
      <c r="D11" s="319" t="s">
        <v>7</v>
      </c>
      <c r="E11" s="324"/>
      <c r="F11" s="320">
        <f>E11*9.5%</f>
        <v>0</v>
      </c>
      <c r="G11" s="320">
        <f>E11+F11</f>
        <v>0</v>
      </c>
      <c r="H11" s="321">
        <f>G11*C11</f>
        <v>0</v>
      </c>
      <c r="I11" s="325"/>
      <c r="J11" s="485"/>
    </row>
    <row r="12" spans="1:10" ht="64.5" customHeight="1">
      <c r="A12" s="1" t="s">
        <v>536</v>
      </c>
      <c r="B12" s="100">
        <v>1</v>
      </c>
      <c r="C12" s="87">
        <v>400</v>
      </c>
      <c r="D12" s="165" t="s">
        <v>7</v>
      </c>
      <c r="E12" s="64"/>
      <c r="F12" s="137">
        <f>E12*9.5%</f>
        <v>0</v>
      </c>
      <c r="G12" s="137">
        <f>E12+F12</f>
        <v>0</v>
      </c>
      <c r="H12" s="322">
        <f>G12*C12</f>
        <v>0</v>
      </c>
      <c r="I12" s="111"/>
      <c r="J12" s="83"/>
    </row>
    <row r="13" spans="1:10" ht="60" customHeight="1">
      <c r="A13" s="2" t="s">
        <v>537</v>
      </c>
      <c r="B13" s="84">
        <v>1</v>
      </c>
      <c r="C13" s="11">
        <v>100</v>
      </c>
      <c r="D13" s="12" t="s">
        <v>7</v>
      </c>
      <c r="E13" s="62"/>
      <c r="F13" s="104">
        <f>E13*9.5%</f>
        <v>0</v>
      </c>
      <c r="G13" s="104">
        <f>E13+F13</f>
        <v>0</v>
      </c>
      <c r="H13" s="323">
        <f>G13*C13</f>
        <v>0</v>
      </c>
      <c r="I13" s="112"/>
      <c r="J13" s="83"/>
    </row>
    <row r="14" spans="1:10" ht="29.25" customHeight="1">
      <c r="A14" s="139" t="s">
        <v>310</v>
      </c>
      <c r="B14" s="238"/>
      <c r="C14" s="238"/>
      <c r="D14" s="239"/>
      <c r="E14" s="129"/>
      <c r="F14" s="130"/>
      <c r="G14" s="129"/>
      <c r="H14" s="274">
        <f>SUM(H11:H13)</f>
        <v>0</v>
      </c>
      <c r="I14" s="240"/>
      <c r="J14" s="83"/>
    </row>
    <row r="15" spans="1:10">
      <c r="A15" s="170"/>
      <c r="B15" s="170"/>
      <c r="C15" s="170"/>
      <c r="D15" s="242"/>
      <c r="E15" s="316"/>
      <c r="F15" s="60"/>
      <c r="G15" s="65"/>
      <c r="H15" s="205"/>
    </row>
    <row r="16" spans="1:10">
      <c r="A16" s="170"/>
      <c r="B16" s="170"/>
      <c r="C16" s="170"/>
      <c r="D16" s="242"/>
      <c r="E16" s="242"/>
      <c r="F16" s="172"/>
      <c r="G16" s="65"/>
      <c r="H16" s="205"/>
    </row>
    <row r="17" spans="1:11" ht="13.5" thickBot="1">
      <c r="A17" s="170"/>
      <c r="B17" s="170"/>
      <c r="C17" s="170"/>
      <c r="D17" s="242"/>
      <c r="E17" s="242"/>
      <c r="F17" s="172"/>
      <c r="G17" s="65"/>
      <c r="H17" s="205"/>
    </row>
    <row r="18" spans="1:11" ht="24.75" customHeight="1" thickBot="1">
      <c r="A18" s="762" t="s">
        <v>12</v>
      </c>
      <c r="B18" s="762"/>
      <c r="C18" s="762"/>
      <c r="D18" s="762"/>
      <c r="E18" s="763">
        <f>E20-(E20*0.086758)</f>
        <v>0</v>
      </c>
      <c r="F18" s="799"/>
      <c r="G18" s="15" t="s">
        <v>6</v>
      </c>
    </row>
    <row r="19" spans="1:11" ht="16.5" thickBot="1">
      <c r="D19" s="17"/>
      <c r="E19" s="92"/>
      <c r="F19" s="92"/>
    </row>
    <row r="20" spans="1:11" ht="24.75" customHeight="1" thickBot="1">
      <c r="A20" s="765" t="s">
        <v>13</v>
      </c>
      <c r="B20" s="765"/>
      <c r="C20" s="765"/>
      <c r="D20" s="765"/>
      <c r="E20" s="763">
        <f>H14</f>
        <v>0</v>
      </c>
      <c r="F20" s="799"/>
      <c r="G20" s="15" t="s">
        <v>6</v>
      </c>
    </row>
    <row r="21" spans="1:11">
      <c r="B21" s="256"/>
    </row>
    <row r="22" spans="1:11" ht="33" customHeight="1">
      <c r="A22" s="347" t="s">
        <v>336</v>
      </c>
      <c r="B22" s="326"/>
      <c r="C22" s="327"/>
      <c r="D22" s="327"/>
      <c r="E22" s="327"/>
      <c r="F22" s="327"/>
      <c r="G22" s="327"/>
      <c r="H22" s="18"/>
      <c r="I22" s="18"/>
    </row>
    <row r="23" spans="1:11" s="169" customFormat="1" ht="15" customHeight="1">
      <c r="A23" s="793" t="s">
        <v>3</v>
      </c>
      <c r="B23" s="793"/>
      <c r="C23" s="793"/>
      <c r="D23" s="793"/>
      <c r="E23" s="793"/>
      <c r="F23" s="793"/>
      <c r="G23" s="793"/>
      <c r="H23" s="793"/>
      <c r="I23" s="793"/>
    </row>
    <row r="24" spans="1:11" ht="15" customHeight="1">
      <c r="A24" s="18" t="s">
        <v>1</v>
      </c>
      <c r="B24" s="138"/>
      <c r="C24" s="18"/>
      <c r="D24" s="18"/>
      <c r="E24" s="19"/>
      <c r="F24" s="19"/>
      <c r="G24" s="18"/>
      <c r="H24" s="18"/>
      <c r="I24" s="18"/>
    </row>
    <row r="25" spans="1:11">
      <c r="A25" s="18"/>
      <c r="B25" s="138"/>
      <c r="C25" s="18"/>
      <c r="D25" s="18"/>
      <c r="E25" s="19"/>
      <c r="F25" s="19"/>
      <c r="G25" s="18"/>
      <c r="H25" s="18"/>
      <c r="I25" s="18"/>
      <c r="J25" s="16"/>
    </row>
    <row r="26" spans="1:11">
      <c r="A26" s="18" t="s">
        <v>2</v>
      </c>
      <c r="B26" s="138"/>
      <c r="C26" s="18"/>
      <c r="D26" s="18"/>
      <c r="E26" s="19"/>
      <c r="F26" s="19"/>
      <c r="G26" s="18"/>
      <c r="H26" s="18"/>
      <c r="I26" s="21"/>
      <c r="J26" s="172"/>
      <c r="K26" s="169"/>
    </row>
    <row r="27" spans="1:11" ht="71.25" customHeight="1">
      <c r="A27" s="794" t="s">
        <v>646</v>
      </c>
      <c r="B27" s="794"/>
      <c r="C27" s="794"/>
      <c r="D27" s="794"/>
      <c r="E27" s="794"/>
      <c r="F27" s="794"/>
      <c r="G27" s="794"/>
      <c r="H27" s="794"/>
      <c r="I27" s="794"/>
      <c r="J27" s="794"/>
    </row>
    <row r="28" spans="1:11" s="26" customFormat="1" ht="10.5" customHeight="1">
      <c r="A28" s="476"/>
      <c r="B28" s="69"/>
      <c r="C28" s="15"/>
      <c r="D28" s="15"/>
      <c r="E28" s="15"/>
      <c r="F28" s="17"/>
      <c r="G28" s="17"/>
      <c r="H28" s="17"/>
      <c r="I28" s="17"/>
    </row>
    <row r="29" spans="1:11" s="26" customFormat="1" ht="15.75">
      <c r="A29" s="27" t="s">
        <v>25</v>
      </c>
      <c r="B29" s="70"/>
      <c r="C29" s="28"/>
      <c r="D29" s="28"/>
      <c r="E29" s="28"/>
      <c r="F29" s="28"/>
      <c r="G29" s="28"/>
      <c r="H29" s="29"/>
      <c r="I29" s="29"/>
    </row>
    <row r="30" spans="1:11" s="26" customFormat="1" ht="43.5" customHeight="1">
      <c r="A30" s="776" t="s">
        <v>222</v>
      </c>
      <c r="B30" s="776"/>
      <c r="C30" s="776"/>
      <c r="D30" s="779" t="s">
        <v>27</v>
      </c>
      <c r="E30" s="779"/>
      <c r="F30" s="779"/>
      <c r="G30" s="779"/>
      <c r="H30" s="779"/>
      <c r="I30" s="779"/>
    </row>
    <row r="31" spans="1:11" s="26" customFormat="1" ht="28.5" customHeight="1">
      <c r="A31" s="773" t="s">
        <v>223</v>
      </c>
      <c r="B31" s="773"/>
      <c r="C31" s="773"/>
      <c r="D31" s="776" t="s">
        <v>29</v>
      </c>
      <c r="E31" s="776"/>
      <c r="F31" s="776"/>
      <c r="G31" s="776"/>
      <c r="H31" s="776"/>
      <c r="I31" s="776"/>
    </row>
    <row r="32" spans="1:11" s="26" customFormat="1" ht="27" customHeight="1">
      <c r="A32" s="773" t="s">
        <v>650</v>
      </c>
      <c r="B32" s="773"/>
      <c r="C32" s="773"/>
      <c r="D32" s="822" t="s">
        <v>649</v>
      </c>
      <c r="E32" s="823"/>
      <c r="F32" s="823"/>
      <c r="G32" s="823"/>
      <c r="H32" s="823"/>
      <c r="I32" s="823"/>
    </row>
    <row r="33" spans="1:10" s="26" customFormat="1" ht="14.25" customHeight="1">
      <c r="A33" s="30"/>
      <c r="B33" s="71"/>
      <c r="C33" s="30"/>
      <c r="D33" s="30"/>
      <c r="E33" s="30"/>
      <c r="F33" s="30"/>
      <c r="G33" s="30"/>
      <c r="H33" s="30"/>
      <c r="I33" s="30"/>
    </row>
    <row r="34" spans="1:10" s="26" customFormat="1" ht="14.25" customHeight="1">
      <c r="A34" s="31" t="s">
        <v>26</v>
      </c>
      <c r="B34" s="72"/>
      <c r="C34" s="32"/>
      <c r="D34" s="32"/>
      <c r="E34" s="32"/>
      <c r="F34" s="32"/>
      <c r="G34" s="32"/>
      <c r="H34" s="33"/>
      <c r="I34" s="33"/>
    </row>
    <row r="35" spans="1:10" ht="130.5" customHeight="1">
      <c r="A35" s="148" t="s">
        <v>14</v>
      </c>
      <c r="B35" s="149" t="s">
        <v>144</v>
      </c>
      <c r="C35" s="148" t="s">
        <v>15</v>
      </c>
      <c r="D35" s="148" t="s">
        <v>16</v>
      </c>
      <c r="E35" s="150" t="s">
        <v>17</v>
      </c>
      <c r="F35" s="151" t="s">
        <v>22</v>
      </c>
      <c r="G35" s="152" t="s">
        <v>231</v>
      </c>
      <c r="H35" s="153" t="s">
        <v>19</v>
      </c>
      <c r="I35" s="154" t="s">
        <v>28</v>
      </c>
      <c r="J35" s="155" t="s">
        <v>576</v>
      </c>
    </row>
    <row r="36" spans="1:10" s="53" customFormat="1" ht="14.25" customHeight="1" thickBot="1">
      <c r="A36" s="156">
        <v>1</v>
      </c>
      <c r="B36" s="156">
        <v>2</v>
      </c>
      <c r="C36" s="156">
        <v>3</v>
      </c>
      <c r="D36" s="156">
        <v>4</v>
      </c>
      <c r="E36" s="157">
        <v>5</v>
      </c>
      <c r="F36" s="158">
        <v>6</v>
      </c>
      <c r="G36" s="159" t="s">
        <v>33</v>
      </c>
      <c r="H36" s="160" t="s">
        <v>34</v>
      </c>
      <c r="I36" s="161">
        <v>9</v>
      </c>
      <c r="J36" s="163">
        <v>10</v>
      </c>
    </row>
    <row r="37" spans="1:10" ht="13.5" thickTop="1">
      <c r="A37" s="85" t="s">
        <v>30</v>
      </c>
      <c r="B37" s="99">
        <v>200</v>
      </c>
      <c r="C37" s="38">
        <v>50</v>
      </c>
      <c r="D37" s="100" t="s">
        <v>0</v>
      </c>
      <c r="E37" s="45">
        <v>2.1</v>
      </c>
      <c r="F37" s="45">
        <f>E37*9.5%</f>
        <v>0.19950000000000001</v>
      </c>
      <c r="G37" s="86">
        <f>E37+F37</f>
        <v>2.2995000000000001</v>
      </c>
      <c r="H37" s="46">
        <f>C37*G37</f>
        <v>114.97500000000001</v>
      </c>
      <c r="I37" s="89" t="s">
        <v>225</v>
      </c>
      <c r="J37" s="165"/>
    </row>
    <row r="38" spans="1:10">
      <c r="A38" s="88" t="s">
        <v>31</v>
      </c>
      <c r="B38" s="68">
        <v>1</v>
      </c>
      <c r="C38" s="84">
        <v>80</v>
      </c>
      <c r="D38" s="37" t="s">
        <v>7</v>
      </c>
      <c r="E38" s="109">
        <v>7.8</v>
      </c>
      <c r="F38" s="109">
        <f>E38*9.5%</f>
        <v>0.74099999999999999</v>
      </c>
      <c r="G38" s="22">
        <f>E38+F38</f>
        <v>8.5410000000000004</v>
      </c>
      <c r="H38" s="23">
        <f>G38*C38</f>
        <v>683.28</v>
      </c>
      <c r="I38" s="179" t="s">
        <v>226</v>
      </c>
      <c r="J38" s="12" t="s">
        <v>35</v>
      </c>
    </row>
    <row r="39" spans="1:10">
      <c r="A39" s="88" t="s">
        <v>32</v>
      </c>
      <c r="B39" s="101">
        <v>1</v>
      </c>
      <c r="C39" s="37">
        <v>200</v>
      </c>
      <c r="D39" s="37" t="s">
        <v>8</v>
      </c>
      <c r="E39" s="109">
        <v>1.5</v>
      </c>
      <c r="F39" s="45">
        <f>E39*9.5%</f>
        <v>0.14250000000000002</v>
      </c>
      <c r="G39" s="86">
        <f>E39+F39</f>
        <v>1.6425000000000001</v>
      </c>
      <c r="H39" s="46">
        <f>C39*G39</f>
        <v>328.5</v>
      </c>
      <c r="I39" s="181" t="s">
        <v>227</v>
      </c>
      <c r="J39" s="12"/>
    </row>
    <row r="40" spans="1:10">
      <c r="B40" s="475"/>
      <c r="E40" s="17"/>
      <c r="F40" s="17"/>
      <c r="H40" s="16"/>
    </row>
    <row r="41" spans="1:10">
      <c r="B41" s="244"/>
    </row>
  </sheetData>
  <mergeCells count="16">
    <mergeCell ref="A32:C32"/>
    <mergeCell ref="D32:I32"/>
    <mergeCell ref="A23:I23"/>
    <mergeCell ref="A27:J27"/>
    <mergeCell ref="A2:C2"/>
    <mergeCell ref="A4:C4"/>
    <mergeCell ref="A7:I7"/>
    <mergeCell ref="A18:D18"/>
    <mergeCell ref="E18:F18"/>
    <mergeCell ref="A20:D20"/>
    <mergeCell ref="E20:F20"/>
    <mergeCell ref="A5:I5"/>
    <mergeCell ref="A31:C31"/>
    <mergeCell ref="D31:I31"/>
    <mergeCell ref="A30:C30"/>
    <mergeCell ref="D30:I30"/>
  </mergeCells>
  <pageMargins left="0.39370078740157483" right="0.19685039370078741" top="0.59055118110236227" bottom="0.39370078740157483" header="0.19685039370078741" footer="0.19685039370078741"/>
  <pageSetup scale="65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1320A-62D9-4E1D-B738-60E5EAD9C92F}">
  <sheetPr>
    <tabColor theme="6" tint="0.39997558519241921"/>
  </sheetPr>
  <dimension ref="A1:M78"/>
  <sheetViews>
    <sheetView view="pageLayout" topLeftCell="A13" zoomScale="80" zoomScaleNormal="100" zoomScalePageLayoutView="80" workbookViewId="0">
      <selection activeCell="H39" sqref="H39"/>
    </sheetView>
  </sheetViews>
  <sheetFormatPr defaultColWidth="9.140625" defaultRowHeight="12.75"/>
  <cols>
    <col min="1" max="1" width="49.5703125" style="527" customWidth="1"/>
    <col min="2" max="2" width="9.5703125" style="527" customWidth="1"/>
    <col min="3" max="3" width="9.28515625" style="527" customWidth="1"/>
    <col min="4" max="4" width="9.42578125" style="527" customWidth="1"/>
    <col min="5" max="5" width="10.5703125" style="527" customWidth="1"/>
    <col min="6" max="6" width="8.85546875" style="527" customWidth="1"/>
    <col min="7" max="7" width="11.28515625" style="527" customWidth="1"/>
    <col min="8" max="8" width="11.7109375" style="527" customWidth="1"/>
    <col min="9" max="9" width="18.42578125" style="527" customWidth="1"/>
    <col min="10" max="10" width="13.28515625" style="527" customWidth="1"/>
    <col min="11" max="11" width="13" style="527" customWidth="1"/>
    <col min="12" max="12" width="14" style="527" customWidth="1"/>
    <col min="13" max="13" width="17.140625" style="527" customWidth="1"/>
    <col min="14" max="16384" width="9.140625" style="527"/>
  </cols>
  <sheetData>
    <row r="1" spans="1:13">
      <c r="A1" s="525" t="s">
        <v>655</v>
      </c>
      <c r="B1" s="526"/>
      <c r="C1" s="18"/>
    </row>
    <row r="2" spans="1:13">
      <c r="A2" s="801" t="s">
        <v>281</v>
      </c>
      <c r="B2" s="802"/>
      <c r="C2" s="18"/>
    </row>
    <row r="3" spans="1:13">
      <c r="A3" s="803"/>
      <c r="B3" s="804"/>
      <c r="C3" s="18"/>
    </row>
    <row r="4" spans="1:13">
      <c r="A4" s="801" t="s">
        <v>282</v>
      </c>
      <c r="B4" s="802"/>
      <c r="C4" s="18"/>
    </row>
    <row r="5" spans="1:13">
      <c r="A5" s="803"/>
      <c r="B5" s="804"/>
      <c r="C5" s="18"/>
    </row>
    <row r="6" spans="1:13" ht="14.25" customHeight="1">
      <c r="A6" s="805" t="s">
        <v>656</v>
      </c>
      <c r="B6" s="806"/>
      <c r="C6" s="18"/>
    </row>
    <row r="7" spans="1:13" ht="14.25" customHeight="1">
      <c r="A7" s="805" t="s">
        <v>657</v>
      </c>
      <c r="B7" s="806"/>
      <c r="C7" s="18"/>
    </row>
    <row r="11" spans="1:13" ht="18">
      <c r="A11" s="807" t="s">
        <v>5</v>
      </c>
      <c r="B11" s="807"/>
      <c r="C11" s="807"/>
      <c r="D11" s="807"/>
      <c r="E11" s="807"/>
      <c r="F11" s="807"/>
      <c r="G11" s="807"/>
      <c r="H11" s="807"/>
      <c r="I11" s="807"/>
      <c r="J11" s="807"/>
      <c r="K11" s="807"/>
      <c r="L11" s="807"/>
    </row>
    <row r="12" spans="1:13">
      <c r="A12" s="528"/>
      <c r="B12" s="528"/>
      <c r="C12" s="528"/>
      <c r="D12" s="528"/>
      <c r="E12" s="528"/>
      <c r="F12" s="528"/>
      <c r="G12" s="528"/>
      <c r="H12" s="581"/>
    </row>
    <row r="13" spans="1:13" ht="18">
      <c r="A13" s="807" t="s">
        <v>1060</v>
      </c>
      <c r="B13" s="807"/>
      <c r="C13" s="807"/>
      <c r="D13" s="807"/>
      <c r="E13" s="807"/>
      <c r="F13" s="807"/>
      <c r="G13" s="807"/>
      <c r="H13" s="807"/>
      <c r="I13" s="807"/>
      <c r="J13" s="807"/>
      <c r="K13" s="807"/>
      <c r="L13" s="807"/>
    </row>
    <row r="14" spans="1:13">
      <c r="A14" s="528"/>
      <c r="B14" s="528"/>
      <c r="C14" s="528"/>
      <c r="D14" s="528"/>
      <c r="E14" s="528"/>
      <c r="F14" s="528"/>
      <c r="G14" s="528"/>
      <c r="H14" s="690"/>
    </row>
    <row r="15" spans="1:13" ht="126" customHeight="1">
      <c r="A15" s="529" t="s">
        <v>14</v>
      </c>
      <c r="B15" s="530" t="s">
        <v>144</v>
      </c>
      <c r="C15" s="529" t="s">
        <v>15</v>
      </c>
      <c r="D15" s="529" t="s">
        <v>16</v>
      </c>
      <c r="E15" s="531" t="s">
        <v>17</v>
      </c>
      <c r="F15" s="532" t="s">
        <v>22</v>
      </c>
      <c r="G15" s="533" t="s">
        <v>18</v>
      </c>
      <c r="H15" s="534" t="s">
        <v>19</v>
      </c>
      <c r="I15" s="535" t="s">
        <v>28</v>
      </c>
      <c r="J15" s="529" t="s">
        <v>745</v>
      </c>
      <c r="K15" s="531" t="s">
        <v>746</v>
      </c>
      <c r="L15" s="533" t="s">
        <v>23</v>
      </c>
      <c r="M15" s="642" t="s">
        <v>576</v>
      </c>
    </row>
    <row r="16" spans="1:13" s="545" customFormat="1" ht="14.25" customHeight="1" thickBot="1">
      <c r="A16" s="537">
        <v>1</v>
      </c>
      <c r="B16" s="537">
        <v>2</v>
      </c>
      <c r="C16" s="537">
        <v>3</v>
      </c>
      <c r="D16" s="537">
        <v>4</v>
      </c>
      <c r="E16" s="538">
        <v>5</v>
      </c>
      <c r="F16" s="539">
        <v>6</v>
      </c>
      <c r="G16" s="540" t="s">
        <v>33</v>
      </c>
      <c r="H16" s="541" t="s">
        <v>34</v>
      </c>
      <c r="I16" s="542">
        <v>9</v>
      </c>
      <c r="J16" s="537">
        <v>10</v>
      </c>
      <c r="K16" s="543">
        <v>11</v>
      </c>
      <c r="L16" s="540">
        <v>12</v>
      </c>
      <c r="M16" s="643">
        <v>13</v>
      </c>
    </row>
    <row r="17" spans="1:13" ht="33" customHeight="1" thickTop="1">
      <c r="A17" s="546" t="s">
        <v>948</v>
      </c>
      <c r="B17" s="547">
        <v>1</v>
      </c>
      <c r="C17" s="644">
        <v>100</v>
      </c>
      <c r="D17" s="558" t="s">
        <v>0</v>
      </c>
      <c r="E17" s="35"/>
      <c r="F17" s="610">
        <f>E17*9.5%</f>
        <v>0</v>
      </c>
      <c r="G17" s="628">
        <f>E17+F17</f>
        <v>0</v>
      </c>
      <c r="H17" s="626">
        <f>G17*C17</f>
        <v>0</v>
      </c>
      <c r="I17" s="112"/>
      <c r="J17" s="559" t="s">
        <v>949</v>
      </c>
      <c r="K17" s="144"/>
      <c r="L17" s="616">
        <f>(K17*E17)/B17</f>
        <v>0</v>
      </c>
      <c r="M17" s="645"/>
    </row>
    <row r="18" spans="1:13" ht="33" customHeight="1">
      <c r="A18" s="677" t="s">
        <v>950</v>
      </c>
      <c r="B18" s="556">
        <v>1</v>
      </c>
      <c r="C18" s="662">
        <v>200</v>
      </c>
      <c r="D18" s="558" t="s">
        <v>0</v>
      </c>
      <c r="E18" s="35"/>
      <c r="F18" s="610">
        <f t="shared" ref="F18:F38" si="0">E18*9.5%</f>
        <v>0</v>
      </c>
      <c r="G18" s="628">
        <f t="shared" ref="G18:G38" si="1">E18+F18</f>
        <v>0</v>
      </c>
      <c r="H18" s="626">
        <f t="shared" ref="H18:H38" si="2">G18*C18</f>
        <v>0</v>
      </c>
      <c r="I18" s="112"/>
      <c r="J18" s="559" t="s">
        <v>949</v>
      </c>
      <c r="K18" s="144"/>
      <c r="L18" s="616">
        <f t="shared" ref="L18:L38" si="3">(K18*E18)/B18</f>
        <v>0</v>
      </c>
      <c r="M18" s="645"/>
    </row>
    <row r="19" spans="1:13" ht="33" customHeight="1">
      <c r="A19" s="555" t="s">
        <v>951</v>
      </c>
      <c r="B19" s="556">
        <v>1</v>
      </c>
      <c r="C19" s="662">
        <v>200</v>
      </c>
      <c r="D19" s="558" t="s">
        <v>0</v>
      </c>
      <c r="E19" s="35"/>
      <c r="F19" s="610">
        <f t="shared" si="0"/>
        <v>0</v>
      </c>
      <c r="G19" s="628">
        <f t="shared" si="1"/>
        <v>0</v>
      </c>
      <c r="H19" s="626">
        <f t="shared" si="2"/>
        <v>0</v>
      </c>
      <c r="I19" s="112"/>
      <c r="J19" s="559" t="s">
        <v>949</v>
      </c>
      <c r="K19" s="144"/>
      <c r="L19" s="616">
        <f t="shared" si="3"/>
        <v>0</v>
      </c>
      <c r="M19" s="645"/>
    </row>
    <row r="20" spans="1:13" ht="33" customHeight="1">
      <c r="A20" s="555" t="s">
        <v>952</v>
      </c>
      <c r="B20" s="556">
        <v>1</v>
      </c>
      <c r="C20" s="662">
        <v>200</v>
      </c>
      <c r="D20" s="558" t="s">
        <v>0</v>
      </c>
      <c r="E20" s="35"/>
      <c r="F20" s="610">
        <f t="shared" si="0"/>
        <v>0</v>
      </c>
      <c r="G20" s="628">
        <f t="shared" si="1"/>
        <v>0</v>
      </c>
      <c r="H20" s="626">
        <f t="shared" si="2"/>
        <v>0</v>
      </c>
      <c r="I20" s="112"/>
      <c r="J20" s="559" t="s">
        <v>949</v>
      </c>
      <c r="K20" s="144"/>
      <c r="L20" s="616">
        <f t="shared" si="3"/>
        <v>0</v>
      </c>
      <c r="M20" s="645"/>
    </row>
    <row r="21" spans="1:13" ht="43.5" customHeight="1">
      <c r="A21" s="555" t="s">
        <v>953</v>
      </c>
      <c r="B21" s="556">
        <v>1</v>
      </c>
      <c r="C21" s="662">
        <v>100</v>
      </c>
      <c r="D21" s="558" t="s">
        <v>0</v>
      </c>
      <c r="E21" s="35"/>
      <c r="F21" s="610">
        <f t="shared" si="0"/>
        <v>0</v>
      </c>
      <c r="G21" s="628">
        <f t="shared" si="1"/>
        <v>0</v>
      </c>
      <c r="H21" s="626">
        <f t="shared" si="2"/>
        <v>0</v>
      </c>
      <c r="I21" s="112"/>
      <c r="J21" s="559" t="s">
        <v>949</v>
      </c>
      <c r="K21" s="144"/>
      <c r="L21" s="616">
        <f t="shared" si="3"/>
        <v>0</v>
      </c>
      <c r="M21" s="645"/>
    </row>
    <row r="22" spans="1:13" ht="43.5" customHeight="1">
      <c r="A22" s="555" t="s">
        <v>954</v>
      </c>
      <c r="B22" s="556">
        <v>1</v>
      </c>
      <c r="C22" s="662">
        <v>15</v>
      </c>
      <c r="D22" s="558" t="s">
        <v>0</v>
      </c>
      <c r="E22" s="34"/>
      <c r="F22" s="610">
        <f t="shared" si="0"/>
        <v>0</v>
      </c>
      <c r="G22" s="628">
        <f t="shared" si="1"/>
        <v>0</v>
      </c>
      <c r="H22" s="626">
        <f t="shared" si="2"/>
        <v>0</v>
      </c>
      <c r="I22" s="112"/>
      <c r="J22" s="559" t="s">
        <v>949</v>
      </c>
      <c r="K22" s="144"/>
      <c r="L22" s="616">
        <f t="shared" si="3"/>
        <v>0</v>
      </c>
      <c r="M22" s="645"/>
    </row>
    <row r="23" spans="1:13" ht="33" customHeight="1">
      <c r="A23" s="336" t="s">
        <v>955</v>
      </c>
      <c r="B23" s="556">
        <v>60</v>
      </c>
      <c r="C23" s="662">
        <v>200</v>
      </c>
      <c r="D23" s="558" t="s">
        <v>0</v>
      </c>
      <c r="E23" s="34"/>
      <c r="F23" s="610">
        <f t="shared" si="0"/>
        <v>0</v>
      </c>
      <c r="G23" s="628">
        <f t="shared" si="1"/>
        <v>0</v>
      </c>
      <c r="H23" s="626">
        <f t="shared" si="2"/>
        <v>0</v>
      </c>
      <c r="I23" s="112"/>
      <c r="J23" s="559" t="s">
        <v>956</v>
      </c>
      <c r="K23" s="144"/>
      <c r="L23" s="616">
        <f t="shared" si="3"/>
        <v>0</v>
      </c>
      <c r="M23" s="645"/>
    </row>
    <row r="24" spans="1:13" ht="33" customHeight="1">
      <c r="A24" s="336" t="s">
        <v>957</v>
      </c>
      <c r="B24" s="664">
        <v>60</v>
      </c>
      <c r="C24" s="665">
        <v>200</v>
      </c>
      <c r="D24" s="558" t="s">
        <v>0</v>
      </c>
      <c r="E24" s="95"/>
      <c r="F24" s="610">
        <f t="shared" si="0"/>
        <v>0</v>
      </c>
      <c r="G24" s="628">
        <f t="shared" si="1"/>
        <v>0</v>
      </c>
      <c r="H24" s="626">
        <f t="shared" si="2"/>
        <v>0</v>
      </c>
      <c r="I24" s="112"/>
      <c r="J24" s="559" t="s">
        <v>956</v>
      </c>
      <c r="K24" s="144"/>
      <c r="L24" s="616">
        <f t="shared" si="3"/>
        <v>0</v>
      </c>
      <c r="M24" s="645"/>
    </row>
    <row r="25" spans="1:13" ht="33" customHeight="1">
      <c r="A25" s="336" t="s">
        <v>958</v>
      </c>
      <c r="B25" s="664">
        <v>60</v>
      </c>
      <c r="C25" s="665">
        <v>1000</v>
      </c>
      <c r="D25" s="558" t="s">
        <v>0</v>
      </c>
      <c r="E25" s="95"/>
      <c r="F25" s="610">
        <f t="shared" si="0"/>
        <v>0</v>
      </c>
      <c r="G25" s="628">
        <f t="shared" si="1"/>
        <v>0</v>
      </c>
      <c r="H25" s="626">
        <f t="shared" si="2"/>
        <v>0</v>
      </c>
      <c r="I25" s="112"/>
      <c r="J25" s="559" t="s">
        <v>956</v>
      </c>
      <c r="K25" s="144"/>
      <c r="L25" s="616">
        <f t="shared" si="3"/>
        <v>0</v>
      </c>
      <c r="M25" s="645"/>
    </row>
    <row r="26" spans="1:13" ht="31.5" customHeight="1">
      <c r="A26" s="336" t="s">
        <v>959</v>
      </c>
      <c r="B26" s="556">
        <v>60</v>
      </c>
      <c r="C26" s="662">
        <v>1000</v>
      </c>
      <c r="D26" s="558" t="s">
        <v>0</v>
      </c>
      <c r="E26" s="34"/>
      <c r="F26" s="610">
        <f t="shared" si="0"/>
        <v>0</v>
      </c>
      <c r="G26" s="628">
        <f t="shared" si="1"/>
        <v>0</v>
      </c>
      <c r="H26" s="626">
        <f t="shared" si="2"/>
        <v>0</v>
      </c>
      <c r="I26" s="112"/>
      <c r="J26" s="559" t="s">
        <v>956</v>
      </c>
      <c r="K26" s="144"/>
      <c r="L26" s="616">
        <f t="shared" si="3"/>
        <v>0</v>
      </c>
      <c r="M26" s="645"/>
    </row>
    <row r="27" spans="1:13" ht="31.5" customHeight="1">
      <c r="A27" s="336" t="s">
        <v>960</v>
      </c>
      <c r="B27" s="556">
        <v>60</v>
      </c>
      <c r="C27" s="662">
        <v>200</v>
      </c>
      <c r="D27" s="558" t="s">
        <v>0</v>
      </c>
      <c r="E27" s="34"/>
      <c r="F27" s="610">
        <f t="shared" si="0"/>
        <v>0</v>
      </c>
      <c r="G27" s="628">
        <f t="shared" si="1"/>
        <v>0</v>
      </c>
      <c r="H27" s="626">
        <f t="shared" si="2"/>
        <v>0</v>
      </c>
      <c r="I27" s="112"/>
      <c r="J27" s="559" t="s">
        <v>956</v>
      </c>
      <c r="K27" s="144"/>
      <c r="L27" s="616">
        <f t="shared" si="3"/>
        <v>0</v>
      </c>
      <c r="M27" s="645"/>
    </row>
    <row r="28" spans="1:13" ht="39.75" customHeight="1">
      <c r="A28" s="336" t="s">
        <v>961</v>
      </c>
      <c r="B28" s="556">
        <v>40</v>
      </c>
      <c r="C28" s="662">
        <v>200</v>
      </c>
      <c r="D28" s="558" t="s">
        <v>0</v>
      </c>
      <c r="E28" s="34"/>
      <c r="F28" s="616">
        <f t="shared" si="0"/>
        <v>0</v>
      </c>
      <c r="G28" s="625">
        <f t="shared" si="1"/>
        <v>0</v>
      </c>
      <c r="H28" s="626">
        <f t="shared" si="2"/>
        <v>0</v>
      </c>
      <c r="I28" s="112"/>
      <c r="J28" s="559" t="s">
        <v>686</v>
      </c>
      <c r="K28" s="144"/>
      <c r="L28" s="616">
        <f t="shared" si="3"/>
        <v>0</v>
      </c>
      <c r="M28" s="645"/>
    </row>
    <row r="29" spans="1:13" ht="36.75" customHeight="1">
      <c r="A29" s="336" t="s">
        <v>962</v>
      </c>
      <c r="B29" s="664">
        <v>40</v>
      </c>
      <c r="C29" s="665">
        <v>300</v>
      </c>
      <c r="D29" s="558" t="s">
        <v>0</v>
      </c>
      <c r="E29" s="95"/>
      <c r="F29" s="610">
        <f t="shared" si="0"/>
        <v>0</v>
      </c>
      <c r="G29" s="628">
        <f t="shared" si="1"/>
        <v>0</v>
      </c>
      <c r="H29" s="626">
        <f t="shared" si="2"/>
        <v>0</v>
      </c>
      <c r="I29" s="112"/>
      <c r="J29" s="559" t="s">
        <v>956</v>
      </c>
      <c r="K29" s="144"/>
      <c r="L29" s="616">
        <f t="shared" si="3"/>
        <v>0</v>
      </c>
      <c r="M29" s="645"/>
    </row>
    <row r="30" spans="1:13" s="567" customFormat="1" ht="36.75" customHeight="1">
      <c r="A30" s="560" t="s">
        <v>963</v>
      </c>
      <c r="B30" s="561">
        <v>60</v>
      </c>
      <c r="C30" s="663">
        <v>1000</v>
      </c>
      <c r="D30" s="563" t="s">
        <v>0</v>
      </c>
      <c r="E30" s="115"/>
      <c r="F30" s="610">
        <f t="shared" si="0"/>
        <v>0</v>
      </c>
      <c r="G30" s="628">
        <f t="shared" si="1"/>
        <v>0</v>
      </c>
      <c r="H30" s="626">
        <f t="shared" si="2"/>
        <v>0</v>
      </c>
      <c r="I30" s="126"/>
      <c r="J30" s="565" t="s">
        <v>956</v>
      </c>
      <c r="K30" s="250"/>
      <c r="L30" s="616">
        <f t="shared" si="3"/>
        <v>0</v>
      </c>
      <c r="M30" s="734"/>
    </row>
    <row r="31" spans="1:13" ht="36.75" customHeight="1">
      <c r="A31" s="560" t="s">
        <v>964</v>
      </c>
      <c r="B31" s="556">
        <v>60</v>
      </c>
      <c r="C31" s="662">
        <v>1000</v>
      </c>
      <c r="D31" s="558" t="s">
        <v>0</v>
      </c>
      <c r="E31" s="34"/>
      <c r="F31" s="616">
        <f t="shared" si="0"/>
        <v>0</v>
      </c>
      <c r="G31" s="625">
        <f t="shared" si="1"/>
        <v>0</v>
      </c>
      <c r="H31" s="626">
        <f t="shared" si="2"/>
        <v>0</v>
      </c>
      <c r="I31" s="112"/>
      <c r="J31" s="559" t="s">
        <v>956</v>
      </c>
      <c r="K31" s="144"/>
      <c r="L31" s="616">
        <f t="shared" si="3"/>
        <v>0</v>
      </c>
      <c r="M31" s="645"/>
    </row>
    <row r="32" spans="1:13" ht="36.75" customHeight="1">
      <c r="A32" s="624" t="s">
        <v>965</v>
      </c>
      <c r="B32" s="547">
        <v>60</v>
      </c>
      <c r="C32" s="644">
        <v>1500</v>
      </c>
      <c r="D32" s="549" t="s">
        <v>0</v>
      </c>
      <c r="E32" s="35"/>
      <c r="F32" s="610">
        <f t="shared" si="0"/>
        <v>0</v>
      </c>
      <c r="G32" s="628">
        <f t="shared" si="1"/>
        <v>0</v>
      </c>
      <c r="H32" s="611">
        <f t="shared" si="2"/>
        <v>0</v>
      </c>
      <c r="I32" s="111"/>
      <c r="J32" s="729" t="s">
        <v>956</v>
      </c>
      <c r="K32" s="143"/>
      <c r="L32" s="610">
        <f t="shared" si="3"/>
        <v>0</v>
      </c>
      <c r="M32" s="645"/>
    </row>
    <row r="33" spans="1:13" ht="36.75" customHeight="1">
      <c r="A33" s="336" t="s">
        <v>966</v>
      </c>
      <c r="B33" s="556">
        <v>80</v>
      </c>
      <c r="C33" s="662">
        <v>1000</v>
      </c>
      <c r="D33" s="558" t="s">
        <v>0</v>
      </c>
      <c r="E33" s="34"/>
      <c r="F33" s="610">
        <f t="shared" si="0"/>
        <v>0</v>
      </c>
      <c r="G33" s="628">
        <f t="shared" si="1"/>
        <v>0</v>
      </c>
      <c r="H33" s="626">
        <f t="shared" si="2"/>
        <v>0</v>
      </c>
      <c r="I33" s="112"/>
      <c r="J33" s="559">
        <v>80</v>
      </c>
      <c r="K33" s="144"/>
      <c r="L33" s="616">
        <f t="shared" si="3"/>
        <v>0</v>
      </c>
      <c r="M33" s="645"/>
    </row>
    <row r="34" spans="1:13" ht="36.75" customHeight="1">
      <c r="A34" s="560" t="s">
        <v>967</v>
      </c>
      <c r="B34" s="556">
        <v>80</v>
      </c>
      <c r="C34" s="662">
        <v>2000</v>
      </c>
      <c r="D34" s="558" t="s">
        <v>0</v>
      </c>
      <c r="E34" s="34"/>
      <c r="F34" s="610">
        <f t="shared" si="0"/>
        <v>0</v>
      </c>
      <c r="G34" s="628">
        <f t="shared" si="1"/>
        <v>0</v>
      </c>
      <c r="H34" s="626">
        <f t="shared" si="2"/>
        <v>0</v>
      </c>
      <c r="I34" s="112"/>
      <c r="J34" s="559">
        <v>80</v>
      </c>
      <c r="K34" s="144"/>
      <c r="L34" s="616">
        <f t="shared" si="3"/>
        <v>0</v>
      </c>
      <c r="M34" s="645"/>
    </row>
    <row r="35" spans="1:13" ht="36.75" customHeight="1">
      <c r="A35" s="735" t="s">
        <v>968</v>
      </c>
      <c r="B35" s="664">
        <v>80</v>
      </c>
      <c r="C35" s="665">
        <v>600</v>
      </c>
      <c r="D35" s="558" t="s">
        <v>0</v>
      </c>
      <c r="E35" s="95"/>
      <c r="F35" s="610">
        <f t="shared" si="0"/>
        <v>0</v>
      </c>
      <c r="G35" s="628">
        <f t="shared" si="1"/>
        <v>0</v>
      </c>
      <c r="H35" s="626">
        <f t="shared" si="2"/>
        <v>0</v>
      </c>
      <c r="I35" s="125"/>
      <c r="J35" s="736">
        <v>80</v>
      </c>
      <c r="K35" s="357"/>
      <c r="L35" s="616">
        <f t="shared" si="3"/>
        <v>0</v>
      </c>
      <c r="M35" s="645"/>
    </row>
    <row r="36" spans="1:13" ht="36.75" customHeight="1">
      <c r="A36" s="735" t="s">
        <v>969</v>
      </c>
      <c r="B36" s="664">
        <v>80</v>
      </c>
      <c r="C36" s="665">
        <v>600</v>
      </c>
      <c r="D36" s="558" t="s">
        <v>0</v>
      </c>
      <c r="E36" s="95"/>
      <c r="F36" s="610">
        <f t="shared" si="0"/>
        <v>0</v>
      </c>
      <c r="G36" s="628">
        <f t="shared" si="1"/>
        <v>0</v>
      </c>
      <c r="H36" s="626">
        <f t="shared" si="2"/>
        <v>0</v>
      </c>
      <c r="I36" s="125"/>
      <c r="J36" s="736">
        <v>80</v>
      </c>
      <c r="K36" s="357"/>
      <c r="L36" s="616">
        <f t="shared" si="3"/>
        <v>0</v>
      </c>
      <c r="M36" s="645"/>
    </row>
    <row r="37" spans="1:13" ht="27.6" customHeight="1">
      <c r="A37" s="735" t="s">
        <v>970</v>
      </c>
      <c r="B37" s="664">
        <v>140</v>
      </c>
      <c r="C37" s="665">
        <v>2000</v>
      </c>
      <c r="D37" s="558" t="s">
        <v>0</v>
      </c>
      <c r="E37" s="95"/>
      <c r="F37" s="610">
        <f t="shared" si="0"/>
        <v>0</v>
      </c>
      <c r="G37" s="628">
        <f t="shared" si="1"/>
        <v>0</v>
      </c>
      <c r="H37" s="626">
        <f t="shared" si="2"/>
        <v>0</v>
      </c>
      <c r="I37" s="125"/>
      <c r="J37" s="736">
        <v>80</v>
      </c>
      <c r="K37" s="357"/>
      <c r="L37" s="616">
        <f t="shared" si="3"/>
        <v>0</v>
      </c>
      <c r="M37" s="645"/>
    </row>
    <row r="38" spans="1:13" ht="36.75" customHeight="1">
      <c r="A38" s="735" t="s">
        <v>971</v>
      </c>
      <c r="B38" s="556">
        <v>140</v>
      </c>
      <c r="C38" s="662">
        <v>2000</v>
      </c>
      <c r="D38" s="558" t="s">
        <v>0</v>
      </c>
      <c r="E38" s="34"/>
      <c r="F38" s="616">
        <f t="shared" si="0"/>
        <v>0</v>
      </c>
      <c r="G38" s="628">
        <f t="shared" si="1"/>
        <v>0</v>
      </c>
      <c r="H38" s="626">
        <f t="shared" si="2"/>
        <v>0</v>
      </c>
      <c r="I38" s="112"/>
      <c r="J38" s="559" t="s">
        <v>972</v>
      </c>
      <c r="K38" s="144"/>
      <c r="L38" s="616">
        <f t="shared" si="3"/>
        <v>0</v>
      </c>
      <c r="M38" s="645"/>
    </row>
    <row r="39" spans="1:13" ht="25.5" customHeight="1">
      <c r="A39" s="691" t="s">
        <v>310</v>
      </c>
      <c r="B39" s="571"/>
      <c r="C39" s="571"/>
      <c r="D39" s="571"/>
      <c r="E39" s="737"/>
      <c r="F39" s="553"/>
      <c r="G39" s="738"/>
      <c r="H39" s="739">
        <f>SUM(H17:H38)</f>
        <v>0</v>
      </c>
      <c r="I39" s="740"/>
      <c r="J39" s="740"/>
      <c r="K39" s="740"/>
      <c r="L39" s="740"/>
      <c r="M39" s="645"/>
    </row>
    <row r="40" spans="1:13">
      <c r="A40" s="580"/>
      <c r="B40" s="580"/>
      <c r="C40" s="580"/>
      <c r="D40" s="580"/>
      <c r="E40" s="741"/>
      <c r="F40" s="582"/>
      <c r="G40" s="581"/>
    </row>
    <row r="41" spans="1:13">
      <c r="A41" s="580"/>
      <c r="B41" s="580"/>
      <c r="C41" s="580"/>
      <c r="D41" s="580"/>
      <c r="E41" s="741"/>
      <c r="F41" s="582"/>
      <c r="G41" s="581"/>
    </row>
    <row r="42" spans="1:13" ht="13.5" thickBot="1">
      <c r="B42" s="638"/>
    </row>
    <row r="43" spans="1:13" ht="24" customHeight="1" thickBot="1">
      <c r="A43" s="808" t="s">
        <v>12</v>
      </c>
      <c r="B43" s="808"/>
      <c r="C43" s="808"/>
      <c r="D43" s="808"/>
      <c r="E43" s="809">
        <f>E45-(E45*0.086758)</f>
        <v>0</v>
      </c>
      <c r="F43" s="821"/>
      <c r="G43" s="527" t="s">
        <v>6</v>
      </c>
    </row>
    <row r="44" spans="1:13" ht="16.5" thickBot="1">
      <c r="D44" s="584"/>
      <c r="E44" s="586"/>
      <c r="F44" s="586"/>
    </row>
    <row r="45" spans="1:13" ht="24" customHeight="1" thickBot="1">
      <c r="A45" s="811" t="s">
        <v>13</v>
      </c>
      <c r="B45" s="811"/>
      <c r="C45" s="811"/>
      <c r="D45" s="811"/>
      <c r="E45" s="809">
        <f>H39</f>
        <v>0</v>
      </c>
      <c r="F45" s="821"/>
      <c r="G45" s="527" t="s">
        <v>6</v>
      </c>
    </row>
    <row r="46" spans="1:13">
      <c r="B46" s="638"/>
    </row>
    <row r="47" spans="1:13">
      <c r="B47" s="638"/>
    </row>
    <row r="48" spans="1:13">
      <c r="B48" s="638"/>
    </row>
    <row r="49" spans="1:13">
      <c r="A49" s="656"/>
      <c r="B49" s="658"/>
      <c r="C49" s="659"/>
      <c r="D49" s="659"/>
      <c r="E49" s="659"/>
      <c r="F49" s="659"/>
      <c r="G49" s="659"/>
    </row>
    <row r="50" spans="1:13">
      <c r="A50" s="656"/>
      <c r="B50" s="658"/>
      <c r="C50" s="659"/>
      <c r="D50" s="659"/>
      <c r="E50" s="659"/>
      <c r="F50" s="659"/>
      <c r="G50" s="659"/>
    </row>
    <row r="51" spans="1:13" ht="15" customHeight="1">
      <c r="A51" s="793" t="s">
        <v>3</v>
      </c>
      <c r="B51" s="793"/>
      <c r="C51" s="793"/>
      <c r="D51" s="793"/>
      <c r="E51" s="793"/>
      <c r="F51" s="793"/>
      <c r="G51" s="793"/>
      <c r="H51" s="793"/>
      <c r="I51" s="793"/>
      <c r="J51" s="793"/>
      <c r="K51" s="793"/>
      <c r="L51" s="793"/>
    </row>
    <row r="52" spans="1:13">
      <c r="A52" s="197"/>
      <c r="B52" s="198"/>
      <c r="C52" s="197"/>
      <c r="D52" s="197"/>
      <c r="E52" s="197"/>
      <c r="F52" s="197"/>
      <c r="G52" s="197"/>
      <c r="H52" s="197"/>
      <c r="I52" s="197"/>
      <c r="J52" s="20"/>
      <c r="K52" s="18"/>
      <c r="L52" s="18"/>
    </row>
    <row r="53" spans="1:13" ht="15" customHeight="1">
      <c r="A53" s="18" t="s">
        <v>1</v>
      </c>
      <c r="B53" s="688"/>
      <c r="C53" s="18"/>
      <c r="D53" s="18"/>
      <c r="E53" s="19"/>
      <c r="F53" s="19"/>
      <c r="G53" s="18"/>
      <c r="H53" s="18"/>
      <c r="I53" s="18"/>
      <c r="J53" s="761" t="s">
        <v>4</v>
      </c>
      <c r="K53" s="761"/>
      <c r="L53" s="761"/>
    </row>
    <row r="54" spans="1:13">
      <c r="A54" s="18"/>
      <c r="B54" s="688"/>
      <c r="C54" s="18"/>
      <c r="D54" s="18"/>
      <c r="E54" s="19"/>
      <c r="F54" s="19"/>
      <c r="G54" s="18"/>
      <c r="H54" s="18"/>
      <c r="I54" s="18"/>
      <c r="J54" s="20"/>
      <c r="K54" s="18"/>
      <c r="L54" s="18"/>
      <c r="M54" s="660"/>
    </row>
    <row r="55" spans="1:13">
      <c r="A55" s="18" t="s">
        <v>2</v>
      </c>
      <c r="B55" s="688"/>
      <c r="C55" s="18"/>
      <c r="D55" s="18"/>
      <c r="E55" s="19"/>
      <c r="F55" s="19"/>
      <c r="G55" s="18"/>
      <c r="H55" s="18"/>
      <c r="I55" s="18"/>
      <c r="J55" s="183"/>
      <c r="K55" s="98"/>
      <c r="L55" s="98"/>
      <c r="M55" s="660"/>
    </row>
    <row r="56" spans="1:13">
      <c r="A56" s="18"/>
      <c r="B56" s="48"/>
      <c r="C56" s="18"/>
      <c r="D56" s="18"/>
      <c r="E56" s="18"/>
      <c r="F56" s="18"/>
      <c r="G56" s="18"/>
      <c r="H56" s="18"/>
      <c r="I56" s="18"/>
      <c r="J56" s="18"/>
      <c r="K56" s="18"/>
      <c r="L56" s="18"/>
    </row>
    <row r="57" spans="1:13">
      <c r="B57" s="638"/>
    </row>
    <row r="58" spans="1:13">
      <c r="B58" s="638"/>
    </row>
    <row r="59" spans="1:13">
      <c r="B59" s="638"/>
    </row>
    <row r="61" spans="1:13">
      <c r="A61" s="527" t="s">
        <v>741</v>
      </c>
      <c r="B61" s="690"/>
      <c r="F61" s="584"/>
      <c r="G61" s="584"/>
      <c r="H61" s="584"/>
      <c r="I61" s="584"/>
      <c r="J61" s="584"/>
      <c r="K61" s="584"/>
      <c r="L61" s="593"/>
    </row>
    <row r="62" spans="1:13">
      <c r="A62" s="689" t="s">
        <v>742</v>
      </c>
      <c r="B62" s="690"/>
      <c r="F62" s="584"/>
      <c r="G62" s="584"/>
      <c r="H62" s="584"/>
      <c r="I62" s="584"/>
      <c r="J62" s="584"/>
      <c r="K62" s="584"/>
      <c r="L62" s="593"/>
    </row>
    <row r="63" spans="1:13" ht="9" customHeight="1">
      <c r="A63" s="689"/>
      <c r="B63" s="690"/>
      <c r="F63" s="584"/>
      <c r="G63" s="584"/>
      <c r="H63" s="584"/>
      <c r="I63" s="584"/>
      <c r="J63" s="584"/>
      <c r="K63" s="584"/>
      <c r="L63" s="593"/>
    </row>
    <row r="64" spans="1:13" ht="18" customHeight="1">
      <c r="A64" s="689" t="s">
        <v>742</v>
      </c>
      <c r="B64" s="690"/>
      <c r="F64" s="584"/>
      <c r="G64" s="584"/>
      <c r="H64" s="584"/>
      <c r="I64" s="584"/>
      <c r="J64" s="584"/>
      <c r="K64" s="584"/>
      <c r="L64" s="593"/>
    </row>
    <row r="65" spans="1:13" ht="21" customHeight="1">
      <c r="A65" s="639" t="s">
        <v>743</v>
      </c>
      <c r="B65" s="640"/>
      <c r="F65" s="584"/>
      <c r="G65" s="584"/>
      <c r="H65" s="584"/>
      <c r="I65" s="584"/>
      <c r="J65" s="584"/>
      <c r="K65" s="584"/>
      <c r="L65" s="593"/>
    </row>
    <row r="66" spans="1:13" ht="19.5" customHeight="1">
      <c r="A66" s="591" t="s">
        <v>744</v>
      </c>
      <c r="B66" s="592"/>
      <c r="F66" s="584"/>
      <c r="G66" s="584"/>
      <c r="H66" s="584"/>
      <c r="I66" s="584"/>
      <c r="J66" s="584"/>
      <c r="K66" s="584"/>
      <c r="L66" s="593"/>
    </row>
    <row r="67" spans="1:13">
      <c r="A67" s="591"/>
      <c r="B67" s="592"/>
      <c r="F67" s="584"/>
      <c r="G67" s="584"/>
      <c r="H67" s="584"/>
      <c r="I67" s="584"/>
      <c r="J67" s="584"/>
      <c r="K67" s="584"/>
      <c r="L67" s="593"/>
    </row>
    <row r="68" spans="1:13">
      <c r="A68" s="591"/>
      <c r="B68" s="592"/>
      <c r="F68" s="584"/>
      <c r="G68" s="584"/>
      <c r="H68" s="584"/>
      <c r="I68" s="584"/>
      <c r="J68" s="584"/>
      <c r="K68" s="584"/>
      <c r="L68" s="593"/>
    </row>
    <row r="69" spans="1:13" ht="15.75">
      <c r="A69" s="595" t="s">
        <v>25</v>
      </c>
      <c r="B69" s="596"/>
      <c r="C69" s="598"/>
      <c r="D69" s="598"/>
      <c r="E69" s="598"/>
      <c r="F69" s="598"/>
      <c r="G69" s="598"/>
      <c r="H69" s="599"/>
      <c r="I69" s="599"/>
      <c r="J69" s="599"/>
      <c r="K69" s="600"/>
      <c r="L69" s="601"/>
    </row>
    <row r="70" spans="1:13">
      <c r="A70" s="817" t="s">
        <v>222</v>
      </c>
      <c r="B70" s="817"/>
      <c r="C70" s="817"/>
      <c r="D70" s="818" t="s">
        <v>27</v>
      </c>
      <c r="E70" s="818"/>
      <c r="F70" s="818"/>
      <c r="G70" s="818"/>
      <c r="H70" s="818"/>
      <c r="I70" s="818"/>
      <c r="J70" s="818"/>
      <c r="K70" s="818"/>
      <c r="L70" s="818"/>
    </row>
    <row r="71" spans="1:13">
      <c r="A71" s="813" t="s">
        <v>223</v>
      </c>
      <c r="B71" s="813"/>
      <c r="C71" s="813"/>
      <c r="D71" s="817" t="s">
        <v>29</v>
      </c>
      <c r="E71" s="817"/>
      <c r="F71" s="817"/>
      <c r="G71" s="817"/>
      <c r="H71" s="817"/>
      <c r="I71" s="817"/>
      <c r="J71" s="817"/>
      <c r="K71" s="817"/>
      <c r="L71" s="817"/>
    </row>
    <row r="72" spans="1:13" ht="40.5" customHeight="1">
      <c r="A72" s="813" t="s">
        <v>749</v>
      </c>
      <c r="B72" s="813"/>
      <c r="C72" s="813"/>
      <c r="D72" s="813" t="s">
        <v>735</v>
      </c>
      <c r="E72" s="813"/>
      <c r="F72" s="813"/>
      <c r="G72" s="813"/>
      <c r="H72" s="813"/>
      <c r="I72" s="813"/>
      <c r="J72" s="813"/>
      <c r="K72" s="813"/>
      <c r="L72" s="813"/>
    </row>
    <row r="73" spans="1:13" ht="15.75">
      <c r="A73" s="602"/>
      <c r="B73" s="603"/>
      <c r="C73" s="602"/>
      <c r="D73" s="602"/>
      <c r="E73" s="602"/>
      <c r="F73" s="602"/>
      <c r="G73" s="602"/>
      <c r="H73" s="602"/>
      <c r="I73" s="602"/>
      <c r="J73" s="602"/>
      <c r="K73" s="602"/>
      <c r="L73" s="601"/>
    </row>
    <row r="74" spans="1:13" ht="15.75">
      <c r="A74" s="595" t="s">
        <v>26</v>
      </c>
      <c r="B74" s="596"/>
      <c r="C74" s="605"/>
      <c r="D74" s="605"/>
      <c r="E74" s="605"/>
      <c r="F74" s="605"/>
      <c r="G74" s="605"/>
      <c r="H74" s="606"/>
      <c r="I74" s="606"/>
      <c r="J74" s="606"/>
      <c r="K74" s="607"/>
      <c r="L74" s="601"/>
    </row>
    <row r="75" spans="1:13" ht="126" customHeight="1">
      <c r="A75" s="529" t="s">
        <v>14</v>
      </c>
      <c r="B75" s="530" t="s">
        <v>144</v>
      </c>
      <c r="C75" s="529" t="s">
        <v>15</v>
      </c>
      <c r="D75" s="529" t="s">
        <v>16</v>
      </c>
      <c r="E75" s="531" t="s">
        <v>17</v>
      </c>
      <c r="F75" s="532" t="s">
        <v>22</v>
      </c>
      <c r="G75" s="533" t="s">
        <v>18</v>
      </c>
      <c r="H75" s="534" t="s">
        <v>19</v>
      </c>
      <c r="I75" s="535" t="s">
        <v>28</v>
      </c>
      <c r="J75" s="529" t="s">
        <v>745</v>
      </c>
      <c r="K75" s="531" t="s">
        <v>746</v>
      </c>
      <c r="L75" s="533" t="s">
        <v>23</v>
      </c>
      <c r="M75" s="642" t="s">
        <v>576</v>
      </c>
    </row>
    <row r="76" spans="1:13" s="545" customFormat="1" ht="14.25" customHeight="1" thickBot="1">
      <c r="A76" s="537">
        <v>1</v>
      </c>
      <c r="B76" s="537">
        <v>2</v>
      </c>
      <c r="C76" s="537">
        <v>3</v>
      </c>
      <c r="D76" s="537">
        <v>4</v>
      </c>
      <c r="E76" s="538">
        <v>5</v>
      </c>
      <c r="F76" s="539">
        <v>6</v>
      </c>
      <c r="G76" s="540" t="s">
        <v>33</v>
      </c>
      <c r="H76" s="541" t="s">
        <v>34</v>
      </c>
      <c r="I76" s="542">
        <v>9</v>
      </c>
      <c r="J76" s="537">
        <v>10</v>
      </c>
      <c r="K76" s="543">
        <v>11</v>
      </c>
      <c r="L76" s="540">
        <v>12</v>
      </c>
      <c r="M76" s="643">
        <v>13</v>
      </c>
    </row>
    <row r="77" spans="1:13" ht="13.5" thickTop="1">
      <c r="A77" s="608" t="s">
        <v>30</v>
      </c>
      <c r="B77" s="609">
        <v>200</v>
      </c>
      <c r="C77" s="554">
        <v>50</v>
      </c>
      <c r="D77" s="547" t="s">
        <v>0</v>
      </c>
      <c r="E77" s="610">
        <v>2.1</v>
      </c>
      <c r="F77" s="610">
        <f>E77*9.5%</f>
        <v>0.19950000000000001</v>
      </c>
      <c r="G77" s="610">
        <f>E77+F77</f>
        <v>2.2995000000000001</v>
      </c>
      <c r="H77" s="611">
        <f>C77*G77</f>
        <v>114.97500000000001</v>
      </c>
      <c r="I77" s="612" t="s">
        <v>225</v>
      </c>
      <c r="J77" s="661" t="s">
        <v>750</v>
      </c>
      <c r="K77" s="644">
        <v>220</v>
      </c>
      <c r="L77" s="617">
        <f>(K77*E77)/B77</f>
        <v>2.31</v>
      </c>
      <c r="M77" s="645"/>
    </row>
    <row r="78" spans="1:13">
      <c r="A78" s="614" t="s">
        <v>31</v>
      </c>
      <c r="B78" s="615">
        <v>1</v>
      </c>
      <c r="C78" s="556">
        <v>80</v>
      </c>
      <c r="D78" s="559" t="s">
        <v>7</v>
      </c>
      <c r="E78" s="616">
        <v>7.8</v>
      </c>
      <c r="F78" s="616">
        <f>E78*9.5%</f>
        <v>0.74099999999999999</v>
      </c>
      <c r="G78" s="617">
        <f>E78+F78</f>
        <v>8.5410000000000004</v>
      </c>
      <c r="H78" s="618">
        <f>G78*C78</f>
        <v>683.28</v>
      </c>
      <c r="I78" s="619" t="s">
        <v>226</v>
      </c>
      <c r="J78" s="529">
        <v>1</v>
      </c>
      <c r="K78" s="662">
        <v>1</v>
      </c>
      <c r="L78" s="617">
        <f>(K78*E78)/B78</f>
        <v>7.8</v>
      </c>
      <c r="M78" s="558" t="s">
        <v>35</v>
      </c>
    </row>
  </sheetData>
  <sheetProtection selectLockedCells="1"/>
  <mergeCells count="18">
    <mergeCell ref="A70:C70"/>
    <mergeCell ref="D70:L70"/>
    <mergeCell ref="A71:C71"/>
    <mergeCell ref="D71:L71"/>
    <mergeCell ref="A72:C72"/>
    <mergeCell ref="D72:L72"/>
    <mergeCell ref="J53:L53"/>
    <mergeCell ref="A2:B3"/>
    <mergeCell ref="A4:B5"/>
    <mergeCell ref="A6:B6"/>
    <mergeCell ref="A7:B7"/>
    <mergeCell ref="A11:L11"/>
    <mergeCell ref="A13:L13"/>
    <mergeCell ref="A43:D43"/>
    <mergeCell ref="E43:F43"/>
    <mergeCell ref="A45:D45"/>
    <mergeCell ref="E45:F45"/>
    <mergeCell ref="A51:L51"/>
  </mergeCells>
  <pageMargins left="0.39370078740157483" right="0.39370078740157483" top="0.59055118110236227" bottom="0.39370078740157483" header="0.19685039370078741" footer="0.19685039370078741"/>
  <pageSetup paperSize="9" scale="70" orientation="landscape" r:id="rId1"/>
  <headerFooter>
    <oddHeader xml:space="preserve">&amp;C&amp;"Arial,Navadno"&amp;10Javni razpis - Dobava konvencionalnih in ekoloških živil ter živil iz shem kakovosti - JN 1/2023&amp;R&amp;"Arial,Navadno"&amp;10 </oddHeader>
  </headerFooter>
  <rowBreaks count="1" manualBreakCount="1">
    <brk id="60" max="16383" man="1"/>
  </rowBreaks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theme="6" tint="0.39997558519241921"/>
  </sheetPr>
  <dimension ref="A1:K41"/>
  <sheetViews>
    <sheetView view="pageLayout" zoomScale="80" zoomScaleNormal="100" zoomScalePageLayoutView="80" workbookViewId="0">
      <selection activeCell="H16" sqref="H16"/>
    </sheetView>
  </sheetViews>
  <sheetFormatPr defaultColWidth="9.140625" defaultRowHeight="12.75"/>
  <cols>
    <col min="1" max="1" width="42.5703125" style="15" customWidth="1"/>
    <col min="2" max="2" width="9.42578125" style="256" customWidth="1"/>
    <col min="3" max="3" width="9.42578125" style="15" customWidth="1"/>
    <col min="4" max="4" width="8" style="16" customWidth="1"/>
    <col min="5" max="5" width="12.85546875" style="15" customWidth="1"/>
    <col min="6" max="6" width="9.140625" style="16" customWidth="1"/>
    <col min="7" max="7" width="9.7109375" style="15" customWidth="1"/>
    <col min="8" max="8" width="11.85546875" style="15" customWidth="1"/>
    <col min="9" max="9" width="26" style="15" customWidth="1"/>
    <col min="10" max="10" width="14" style="15" customWidth="1"/>
    <col min="11" max="16384" width="9.140625" style="15"/>
  </cols>
  <sheetData>
    <row r="1" spans="1:10">
      <c r="A1" s="6" t="s">
        <v>9</v>
      </c>
      <c r="B1" s="66"/>
      <c r="C1" s="7"/>
    </row>
    <row r="2" spans="1:10">
      <c r="A2" s="769" t="s">
        <v>281</v>
      </c>
      <c r="B2" s="770"/>
      <c r="C2" s="771"/>
    </row>
    <row r="3" spans="1:10">
      <c r="A3" s="8"/>
      <c r="B3" s="67"/>
      <c r="C3" s="9"/>
    </row>
    <row r="4" spans="1:10">
      <c r="A4" s="769" t="s">
        <v>282</v>
      </c>
      <c r="B4" s="770"/>
      <c r="C4" s="771"/>
    </row>
    <row r="5" spans="1:10" ht="18">
      <c r="A5" s="772" t="s">
        <v>5</v>
      </c>
      <c r="B5" s="772"/>
      <c r="C5" s="772"/>
      <c r="D5" s="772"/>
      <c r="E5" s="772"/>
      <c r="F5" s="772"/>
      <c r="G5" s="772"/>
      <c r="H5" s="772"/>
      <c r="I5" s="772"/>
    </row>
    <row r="6" spans="1:10">
      <c r="A6" s="147"/>
      <c r="B6" s="147"/>
      <c r="C6" s="147"/>
      <c r="D6" s="147"/>
      <c r="E6" s="147"/>
      <c r="F6" s="147"/>
      <c r="G6" s="147"/>
      <c r="H6" s="204"/>
      <c r="I6" s="205"/>
    </row>
    <row r="7" spans="1:10" ht="18">
      <c r="A7" s="772" t="s">
        <v>1061</v>
      </c>
      <c r="B7" s="772"/>
      <c r="C7" s="772"/>
      <c r="D7" s="772"/>
      <c r="E7" s="772"/>
      <c r="F7" s="772"/>
      <c r="G7" s="772"/>
      <c r="H7" s="772"/>
      <c r="I7" s="772"/>
    </row>
    <row r="8" spans="1:10">
      <c r="A8" s="147"/>
      <c r="B8" s="147"/>
      <c r="C8" s="147"/>
      <c r="D8" s="147"/>
      <c r="E8" s="147"/>
      <c r="F8" s="147"/>
      <c r="G8" s="147"/>
      <c r="H8" s="177"/>
      <c r="I8" s="205"/>
    </row>
    <row r="9" spans="1:10" ht="126" customHeight="1">
      <c r="A9" s="148" t="s">
        <v>14</v>
      </c>
      <c r="B9" s="149" t="s">
        <v>144</v>
      </c>
      <c r="C9" s="148" t="s">
        <v>15</v>
      </c>
      <c r="D9" s="148" t="s">
        <v>16</v>
      </c>
      <c r="E9" s="150" t="s">
        <v>17</v>
      </c>
      <c r="F9" s="151" t="s">
        <v>22</v>
      </c>
      <c r="G9" s="152" t="s">
        <v>18</v>
      </c>
      <c r="H9" s="153" t="s">
        <v>19</v>
      </c>
      <c r="I9" s="154" t="s">
        <v>28</v>
      </c>
      <c r="J9" s="155" t="s">
        <v>576</v>
      </c>
    </row>
    <row r="10" spans="1:10" s="53" customFormat="1" ht="14.25" customHeight="1" thickBot="1">
      <c r="A10" s="156">
        <v>1</v>
      </c>
      <c r="B10" s="156">
        <v>2</v>
      </c>
      <c r="C10" s="156">
        <v>3</v>
      </c>
      <c r="D10" s="156">
        <v>4</v>
      </c>
      <c r="E10" s="157">
        <v>5</v>
      </c>
      <c r="F10" s="158">
        <v>6</v>
      </c>
      <c r="G10" s="159" t="s">
        <v>33</v>
      </c>
      <c r="H10" s="160" t="s">
        <v>34</v>
      </c>
      <c r="I10" s="161">
        <v>9</v>
      </c>
      <c r="J10" s="479">
        <v>10</v>
      </c>
    </row>
    <row r="11" spans="1:10" ht="35.25" customHeight="1" thickTop="1">
      <c r="A11" s="1" t="s">
        <v>530</v>
      </c>
      <c r="B11" s="100">
        <v>1</v>
      </c>
      <c r="C11" s="220">
        <v>50</v>
      </c>
      <c r="D11" s="165" t="s">
        <v>7</v>
      </c>
      <c r="E11" s="64"/>
      <c r="F11" s="61">
        <f>E11*9.5%</f>
        <v>0</v>
      </c>
      <c r="G11" s="199">
        <f>F11+E11</f>
        <v>0</v>
      </c>
      <c r="H11" s="236">
        <f>G11*C11</f>
        <v>0</v>
      </c>
      <c r="I11" s="112"/>
      <c r="J11" s="83"/>
    </row>
    <row r="12" spans="1:10" ht="42" customHeight="1">
      <c r="A12" s="2" t="s">
        <v>531</v>
      </c>
      <c r="B12" s="84">
        <v>1</v>
      </c>
      <c r="C12" s="223">
        <v>100</v>
      </c>
      <c r="D12" s="12" t="s">
        <v>7</v>
      </c>
      <c r="E12" s="62"/>
      <c r="F12" s="61">
        <f t="shared" ref="F12:F15" si="0">E12*9.5%</f>
        <v>0</v>
      </c>
      <c r="G12" s="199">
        <f t="shared" ref="G12:G15" si="1">F12+E12</f>
        <v>0</v>
      </c>
      <c r="H12" s="236">
        <f t="shared" ref="H12:H15" si="2">G12*C12</f>
        <v>0</v>
      </c>
      <c r="I12" s="112"/>
      <c r="J12" s="83"/>
    </row>
    <row r="13" spans="1:10" ht="42" customHeight="1">
      <c r="A13" s="2" t="s">
        <v>532</v>
      </c>
      <c r="B13" s="84">
        <v>1</v>
      </c>
      <c r="C13" s="223">
        <v>100</v>
      </c>
      <c r="D13" s="12" t="s">
        <v>7</v>
      </c>
      <c r="E13" s="62"/>
      <c r="F13" s="61">
        <f t="shared" si="0"/>
        <v>0</v>
      </c>
      <c r="G13" s="199">
        <f t="shared" si="1"/>
        <v>0</v>
      </c>
      <c r="H13" s="236">
        <f t="shared" si="2"/>
        <v>0</v>
      </c>
      <c r="I13" s="112"/>
      <c r="J13" s="83"/>
    </row>
    <row r="14" spans="1:10" ht="42" customHeight="1">
      <c r="A14" s="2" t="s">
        <v>533</v>
      </c>
      <c r="B14" s="84">
        <v>1</v>
      </c>
      <c r="C14" s="223">
        <v>100</v>
      </c>
      <c r="D14" s="12" t="s">
        <v>7</v>
      </c>
      <c r="E14" s="62"/>
      <c r="F14" s="61">
        <f t="shared" si="0"/>
        <v>0</v>
      </c>
      <c r="G14" s="199">
        <f t="shared" si="1"/>
        <v>0</v>
      </c>
      <c r="H14" s="236">
        <f t="shared" si="2"/>
        <v>0</v>
      </c>
      <c r="I14" s="112"/>
      <c r="J14" s="83"/>
    </row>
    <row r="15" spans="1:10" ht="42" customHeight="1">
      <c r="A15" s="2" t="s">
        <v>534</v>
      </c>
      <c r="B15" s="84">
        <v>1</v>
      </c>
      <c r="C15" s="223">
        <v>50</v>
      </c>
      <c r="D15" s="12" t="s">
        <v>7</v>
      </c>
      <c r="E15" s="62"/>
      <c r="F15" s="61">
        <f t="shared" si="0"/>
        <v>0</v>
      </c>
      <c r="G15" s="199">
        <f t="shared" si="1"/>
        <v>0</v>
      </c>
      <c r="H15" s="236">
        <f t="shared" si="2"/>
        <v>0</v>
      </c>
      <c r="I15" s="112"/>
      <c r="J15" s="83"/>
    </row>
    <row r="16" spans="1:10" ht="30.75" customHeight="1">
      <c r="A16" s="785" t="s">
        <v>310</v>
      </c>
      <c r="B16" s="786"/>
      <c r="C16" s="786"/>
      <c r="D16" s="786"/>
      <c r="E16" s="14"/>
      <c r="F16" s="76"/>
      <c r="G16" s="44"/>
      <c r="H16" s="102">
        <f>SUM(H11:H15)</f>
        <v>0</v>
      </c>
      <c r="I16" s="240"/>
      <c r="J16" s="83"/>
    </row>
    <row r="17" spans="1:11">
      <c r="A17" s="277"/>
      <c r="B17" s="278"/>
      <c r="C17" s="184"/>
      <c r="D17" s="172"/>
      <c r="E17" s="169"/>
      <c r="F17" s="172"/>
      <c r="G17" s="169"/>
    </row>
    <row r="18" spans="1:11" ht="13.5" thickBot="1">
      <c r="A18" s="277"/>
      <c r="B18" s="278"/>
      <c r="C18" s="184"/>
      <c r="D18" s="172"/>
      <c r="E18" s="169"/>
      <c r="F18" s="172"/>
      <c r="G18" s="169"/>
    </row>
    <row r="19" spans="1:11" ht="24" customHeight="1" thickBot="1">
      <c r="A19" s="762" t="s">
        <v>12</v>
      </c>
      <c r="B19" s="762"/>
      <c r="C19" s="762"/>
      <c r="D19" s="762"/>
      <c r="E19" s="763">
        <f>E21-(E21*0.086758)</f>
        <v>0</v>
      </c>
      <c r="F19" s="799"/>
      <c r="G19" s="15" t="s">
        <v>6</v>
      </c>
    </row>
    <row r="20" spans="1:11" ht="10.5" customHeight="1" thickBot="1">
      <c r="B20" s="15"/>
      <c r="D20" s="17"/>
      <c r="E20" s="92"/>
      <c r="F20" s="92"/>
    </row>
    <row r="21" spans="1:11" ht="24.75" customHeight="1" thickBot="1">
      <c r="A21" s="765" t="s">
        <v>13</v>
      </c>
      <c r="B21" s="765"/>
      <c r="C21" s="765"/>
      <c r="D21" s="765"/>
      <c r="E21" s="763">
        <f>H16</f>
        <v>0</v>
      </c>
      <c r="F21" s="799"/>
      <c r="G21" s="15" t="s">
        <v>6</v>
      </c>
    </row>
    <row r="22" spans="1:11" ht="33.75" customHeight="1">
      <c r="A22" s="347" t="s">
        <v>336</v>
      </c>
      <c r="B22" s="141"/>
      <c r="C22" s="141"/>
      <c r="D22" s="141"/>
      <c r="E22" s="141"/>
      <c r="F22" s="141"/>
      <c r="G22" s="141"/>
    </row>
    <row r="23" spans="1:11" s="169" customFormat="1" ht="15" customHeight="1">
      <c r="A23" s="793" t="s">
        <v>3</v>
      </c>
      <c r="B23" s="793"/>
      <c r="C23" s="793"/>
      <c r="D23" s="793"/>
      <c r="E23" s="793"/>
      <c r="F23" s="793"/>
      <c r="G23" s="793"/>
      <c r="H23" s="793"/>
      <c r="I23" s="793"/>
    </row>
    <row r="24" spans="1:11" ht="15" customHeight="1">
      <c r="A24" s="18" t="s">
        <v>1</v>
      </c>
      <c r="B24" s="138"/>
      <c r="C24" s="18"/>
      <c r="D24" s="18"/>
      <c r="E24" s="19"/>
      <c r="F24" s="19"/>
      <c r="G24" s="18"/>
      <c r="H24" s="18"/>
      <c r="I24" s="18"/>
    </row>
    <row r="25" spans="1:11">
      <c r="A25" s="18"/>
      <c r="B25" s="138"/>
      <c r="C25" s="18"/>
      <c r="D25" s="18"/>
      <c r="E25" s="19"/>
      <c r="F25" s="19"/>
      <c r="G25" s="18"/>
      <c r="H25" s="18"/>
      <c r="I25" s="18"/>
      <c r="J25" s="16"/>
    </row>
    <row r="26" spans="1:11">
      <c r="A26" s="18" t="s">
        <v>2</v>
      </c>
      <c r="B26" s="138"/>
      <c r="C26" s="18"/>
      <c r="D26" s="18"/>
      <c r="E26" s="19"/>
      <c r="F26" s="19"/>
      <c r="G26" s="18"/>
      <c r="H26" s="18"/>
      <c r="I26" s="21"/>
      <c r="J26" s="172"/>
      <c r="K26" s="169"/>
    </row>
    <row r="27" spans="1:11">
      <c r="A27" s="142"/>
      <c r="B27" s="69"/>
      <c r="D27" s="15"/>
      <c r="F27" s="17"/>
      <c r="G27" s="17"/>
      <c r="H27" s="17"/>
      <c r="I27" s="17"/>
    </row>
    <row r="28" spans="1:11" s="26" customFormat="1" ht="60" customHeight="1">
      <c r="A28" s="828" t="s">
        <v>646</v>
      </c>
      <c r="B28" s="835"/>
      <c r="C28" s="835"/>
      <c r="D28" s="835"/>
      <c r="E28" s="835"/>
      <c r="F28" s="835"/>
      <c r="G28" s="835"/>
      <c r="H28" s="835"/>
      <c r="I28" s="835"/>
    </row>
    <row r="29" spans="1:11" s="26" customFormat="1" ht="15.75">
      <c r="A29" s="27" t="s">
        <v>25</v>
      </c>
      <c r="B29" s="70"/>
      <c r="C29" s="28"/>
      <c r="D29" s="28"/>
      <c r="E29" s="28"/>
      <c r="F29" s="28"/>
      <c r="G29" s="28"/>
      <c r="H29" s="29"/>
      <c r="I29" s="29"/>
    </row>
    <row r="30" spans="1:11" s="26" customFormat="1" ht="43.5" customHeight="1">
      <c r="A30" s="776" t="s">
        <v>222</v>
      </c>
      <c r="B30" s="776"/>
      <c r="C30" s="776"/>
      <c r="D30" s="779" t="s">
        <v>27</v>
      </c>
      <c r="E30" s="779"/>
      <c r="F30" s="779"/>
      <c r="G30" s="779"/>
      <c r="H30" s="779"/>
      <c r="I30" s="779"/>
    </row>
    <row r="31" spans="1:11" s="26" customFormat="1" ht="28.5" customHeight="1">
      <c r="A31" s="773" t="s">
        <v>223</v>
      </c>
      <c r="B31" s="773"/>
      <c r="C31" s="773"/>
      <c r="D31" s="776" t="s">
        <v>29</v>
      </c>
      <c r="E31" s="776"/>
      <c r="F31" s="776"/>
      <c r="G31" s="776"/>
      <c r="H31" s="776"/>
      <c r="I31" s="776"/>
    </row>
    <row r="32" spans="1:11" s="26" customFormat="1" ht="27" customHeight="1">
      <c r="A32" s="773" t="s">
        <v>644</v>
      </c>
      <c r="B32" s="773"/>
      <c r="C32" s="773"/>
      <c r="D32" s="776" t="s">
        <v>649</v>
      </c>
      <c r="E32" s="776"/>
      <c r="F32" s="776"/>
      <c r="G32" s="776"/>
      <c r="H32" s="776"/>
      <c r="I32" s="776"/>
    </row>
    <row r="33" spans="1:10" s="26" customFormat="1" ht="14.25" customHeight="1">
      <c r="A33" s="30"/>
      <c r="B33" s="71"/>
      <c r="C33" s="30"/>
      <c r="D33" s="30"/>
      <c r="E33" s="30"/>
      <c r="F33" s="30"/>
      <c r="G33" s="30"/>
      <c r="H33" s="30"/>
      <c r="I33" s="30"/>
    </row>
    <row r="34" spans="1:10" s="26" customFormat="1" ht="14.25" customHeight="1">
      <c r="A34" s="31" t="s">
        <v>26</v>
      </c>
      <c r="B34" s="72"/>
      <c r="C34" s="32"/>
      <c r="D34" s="32"/>
      <c r="E34" s="32"/>
      <c r="F34" s="32"/>
      <c r="G34" s="32"/>
      <c r="H34" s="33"/>
      <c r="I34" s="33"/>
    </row>
    <row r="35" spans="1:10" ht="130.5" customHeight="1">
      <c r="A35" s="148" t="s">
        <v>14</v>
      </c>
      <c r="B35" s="149" t="s">
        <v>144</v>
      </c>
      <c r="C35" s="148" t="s">
        <v>15</v>
      </c>
      <c r="D35" s="148" t="s">
        <v>16</v>
      </c>
      <c r="E35" s="150" t="s">
        <v>17</v>
      </c>
      <c r="F35" s="151" t="s">
        <v>22</v>
      </c>
      <c r="G35" s="152" t="s">
        <v>231</v>
      </c>
      <c r="H35" s="153" t="s">
        <v>19</v>
      </c>
      <c r="I35" s="154" t="s">
        <v>28</v>
      </c>
      <c r="J35" s="155" t="s">
        <v>576</v>
      </c>
    </row>
    <row r="36" spans="1:10" s="53" customFormat="1" ht="14.25" customHeight="1" thickBot="1">
      <c r="A36" s="156">
        <v>1</v>
      </c>
      <c r="B36" s="156">
        <v>2</v>
      </c>
      <c r="C36" s="156">
        <v>3</v>
      </c>
      <c r="D36" s="156">
        <v>4</v>
      </c>
      <c r="E36" s="157">
        <v>5</v>
      </c>
      <c r="F36" s="158">
        <v>6</v>
      </c>
      <c r="G36" s="159" t="s">
        <v>33</v>
      </c>
      <c r="H36" s="160" t="s">
        <v>34</v>
      </c>
      <c r="I36" s="161">
        <v>9</v>
      </c>
      <c r="J36" s="163">
        <v>10</v>
      </c>
    </row>
    <row r="37" spans="1:10" ht="13.5" thickTop="1">
      <c r="A37" s="85" t="s">
        <v>30</v>
      </c>
      <c r="B37" s="99">
        <v>200</v>
      </c>
      <c r="C37" s="38">
        <v>50</v>
      </c>
      <c r="D37" s="100" t="s">
        <v>0</v>
      </c>
      <c r="E37" s="45">
        <v>2.1</v>
      </c>
      <c r="F37" s="45">
        <f>E37*9.5%</f>
        <v>0.19950000000000001</v>
      </c>
      <c r="G37" s="86">
        <f>E37+F37</f>
        <v>2.2995000000000001</v>
      </c>
      <c r="H37" s="46">
        <f>C37*G37</f>
        <v>114.97500000000001</v>
      </c>
      <c r="I37" s="89" t="s">
        <v>225</v>
      </c>
      <c r="J37" s="165"/>
    </row>
    <row r="38" spans="1:10">
      <c r="A38" s="88" t="s">
        <v>31</v>
      </c>
      <c r="B38" s="68">
        <v>1</v>
      </c>
      <c r="C38" s="84">
        <v>80</v>
      </c>
      <c r="D38" s="37" t="s">
        <v>7</v>
      </c>
      <c r="E38" s="109">
        <v>7.8</v>
      </c>
      <c r="F38" s="109">
        <f>E38*9.5%</f>
        <v>0.74099999999999999</v>
      </c>
      <c r="G38" s="22">
        <f>E38+F38</f>
        <v>8.5410000000000004</v>
      </c>
      <c r="H38" s="23">
        <f>G38*C38</f>
        <v>683.28</v>
      </c>
      <c r="I38" s="179" t="s">
        <v>226</v>
      </c>
      <c r="J38" s="12" t="s">
        <v>35</v>
      </c>
    </row>
    <row r="39" spans="1:10">
      <c r="A39" s="88" t="s">
        <v>32</v>
      </c>
      <c r="B39" s="101">
        <v>1</v>
      </c>
      <c r="C39" s="37">
        <v>200</v>
      </c>
      <c r="D39" s="37" t="s">
        <v>8</v>
      </c>
      <c r="E39" s="109">
        <v>1.5</v>
      </c>
      <c r="F39" s="45">
        <f>E39*9.5%</f>
        <v>0.14250000000000002</v>
      </c>
      <c r="G39" s="86">
        <f>E39+F39</f>
        <v>1.6425000000000001</v>
      </c>
      <c r="H39" s="46">
        <f>C39*G39</f>
        <v>328.5</v>
      </c>
      <c r="I39" s="181" t="s">
        <v>227</v>
      </c>
      <c r="J39" s="12"/>
    </row>
    <row r="40" spans="1:10">
      <c r="B40" s="475"/>
      <c r="D40" s="15"/>
      <c r="E40" s="17"/>
      <c r="F40" s="17"/>
      <c r="H40" s="16"/>
    </row>
    <row r="41" spans="1:10">
      <c r="B41" s="244"/>
      <c r="D41" s="15"/>
      <c r="F41" s="15"/>
    </row>
  </sheetData>
  <sheetProtection selectLockedCells="1"/>
  <mergeCells count="17">
    <mergeCell ref="A2:C2"/>
    <mergeCell ref="A4:C4"/>
    <mergeCell ref="A21:D21"/>
    <mergeCell ref="E21:F21"/>
    <mergeCell ref="A16:D16"/>
    <mergeCell ref="A19:D19"/>
    <mergeCell ref="E19:F19"/>
    <mergeCell ref="A7:I7"/>
    <mergeCell ref="A5:I5"/>
    <mergeCell ref="A32:C32"/>
    <mergeCell ref="D32:I32"/>
    <mergeCell ref="A23:I23"/>
    <mergeCell ref="A31:C31"/>
    <mergeCell ref="D31:I31"/>
    <mergeCell ref="A30:C30"/>
    <mergeCell ref="D30:I30"/>
    <mergeCell ref="A28:I28"/>
  </mergeCells>
  <pageMargins left="0.39370078740157483" right="0.39370078740157483" top="0.59055118110236227" bottom="0.39370078740157483" header="0.19685039370078741" footer="0.19685039370078741"/>
  <pageSetup paperSize="9" scale="7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6" tint="0.39997558519241921"/>
  </sheetPr>
  <dimension ref="A1:K43"/>
  <sheetViews>
    <sheetView view="pageLayout" zoomScale="75" zoomScaleNormal="100" zoomScalePageLayoutView="75" workbookViewId="0">
      <selection activeCell="H13" sqref="H13"/>
    </sheetView>
  </sheetViews>
  <sheetFormatPr defaultColWidth="9.140625" defaultRowHeight="12.75"/>
  <cols>
    <col min="1" max="1" width="42.85546875" style="15" customWidth="1"/>
    <col min="2" max="2" width="10.5703125" style="256" customWidth="1"/>
    <col min="3" max="3" width="9.28515625" style="15" customWidth="1"/>
    <col min="4" max="4" width="8" style="16" customWidth="1"/>
    <col min="5" max="5" width="10.42578125" style="15" customWidth="1"/>
    <col min="6" max="6" width="9" style="16" customWidth="1"/>
    <col min="7" max="7" width="10.85546875" style="15" customWidth="1"/>
    <col min="8" max="8" width="13.28515625" style="15" customWidth="1"/>
    <col min="9" max="9" width="20" style="15" customWidth="1"/>
    <col min="10" max="11" width="15" style="15" customWidth="1"/>
    <col min="12" max="16384" width="9.140625" style="15"/>
  </cols>
  <sheetData>
    <row r="1" spans="1:10">
      <c r="A1" s="6" t="s">
        <v>9</v>
      </c>
      <c r="B1" s="66"/>
      <c r="C1" s="7"/>
    </row>
    <row r="2" spans="1:10">
      <c r="A2" s="769" t="s">
        <v>281</v>
      </c>
      <c r="B2" s="770"/>
      <c r="C2" s="771"/>
    </row>
    <row r="3" spans="1:10">
      <c r="A3" s="8"/>
      <c r="B3" s="67"/>
      <c r="C3" s="9"/>
    </row>
    <row r="4" spans="1:10">
      <c r="A4" s="769" t="s">
        <v>282</v>
      </c>
      <c r="B4" s="770"/>
      <c r="C4" s="771"/>
    </row>
    <row r="5" spans="1:10" ht="18">
      <c r="A5" s="772" t="s">
        <v>5</v>
      </c>
      <c r="B5" s="772"/>
      <c r="C5" s="772"/>
      <c r="D5" s="772"/>
      <c r="E5" s="772"/>
      <c r="F5" s="772"/>
      <c r="G5" s="772"/>
      <c r="H5" s="772"/>
      <c r="I5" s="772"/>
    </row>
    <row r="6" spans="1:10">
      <c r="A6" s="147"/>
      <c r="B6" s="147"/>
      <c r="C6" s="147"/>
      <c r="D6" s="147"/>
      <c r="E6" s="147"/>
      <c r="F6" s="147"/>
      <c r="G6" s="147"/>
      <c r="H6" s="204"/>
      <c r="I6" s="205"/>
    </row>
    <row r="7" spans="1:10" ht="18">
      <c r="A7" s="772" t="s">
        <v>1062</v>
      </c>
      <c r="B7" s="772"/>
      <c r="C7" s="772"/>
      <c r="D7" s="772"/>
      <c r="E7" s="772"/>
      <c r="F7" s="772"/>
      <c r="G7" s="772"/>
      <c r="H7" s="772"/>
      <c r="I7" s="772"/>
    </row>
    <row r="8" spans="1:10">
      <c r="A8" s="147"/>
      <c r="B8" s="147"/>
      <c r="C8" s="147"/>
      <c r="D8" s="147"/>
      <c r="E8" s="147"/>
      <c r="F8" s="147"/>
      <c r="G8" s="147"/>
      <c r="H8" s="177"/>
      <c r="I8" s="205"/>
    </row>
    <row r="9" spans="1:10" ht="126" customHeight="1">
      <c r="A9" s="148" t="s">
        <v>14</v>
      </c>
      <c r="B9" s="149" t="s">
        <v>144</v>
      </c>
      <c r="C9" s="148" t="s">
        <v>15</v>
      </c>
      <c r="D9" s="148" t="s">
        <v>16</v>
      </c>
      <c r="E9" s="150" t="s">
        <v>17</v>
      </c>
      <c r="F9" s="151" t="s">
        <v>22</v>
      </c>
      <c r="G9" s="152" t="s">
        <v>18</v>
      </c>
      <c r="H9" s="153" t="s">
        <v>19</v>
      </c>
      <c r="I9" s="154" t="s">
        <v>28</v>
      </c>
      <c r="J9" s="155" t="s">
        <v>576</v>
      </c>
    </row>
    <row r="10" spans="1:10" s="53" customFormat="1" ht="14.25" customHeight="1" thickBot="1">
      <c r="A10" s="156">
        <v>1</v>
      </c>
      <c r="B10" s="156">
        <v>2</v>
      </c>
      <c r="C10" s="156">
        <v>3</v>
      </c>
      <c r="D10" s="156">
        <v>4</v>
      </c>
      <c r="E10" s="157">
        <v>5</v>
      </c>
      <c r="F10" s="158">
        <v>6</v>
      </c>
      <c r="G10" s="159" t="s">
        <v>33</v>
      </c>
      <c r="H10" s="160" t="s">
        <v>34</v>
      </c>
      <c r="I10" s="161">
        <v>9</v>
      </c>
      <c r="J10" s="479">
        <v>10</v>
      </c>
    </row>
    <row r="11" spans="1:10" ht="47.25" customHeight="1" thickTop="1">
      <c r="A11" s="2" t="s">
        <v>538</v>
      </c>
      <c r="B11" s="100">
        <v>1</v>
      </c>
      <c r="C11" s="220">
        <v>50</v>
      </c>
      <c r="D11" s="165" t="s">
        <v>7</v>
      </c>
      <c r="E11" s="35"/>
      <c r="F11" s="86">
        <f>E11*9.5%</f>
        <v>0</v>
      </c>
      <c r="G11" s="206">
        <f>E11+F11</f>
        <v>0</v>
      </c>
      <c r="H11" s="284">
        <f>G11*C11</f>
        <v>0</v>
      </c>
      <c r="I11" s="112"/>
      <c r="J11" s="83"/>
    </row>
    <row r="12" spans="1:10" ht="42" customHeight="1" thickBot="1">
      <c r="A12" s="77" t="s">
        <v>539</v>
      </c>
      <c r="B12" s="166">
        <v>1</v>
      </c>
      <c r="C12" s="219">
        <v>50</v>
      </c>
      <c r="D12" s="191" t="s">
        <v>7</v>
      </c>
      <c r="E12" s="36"/>
      <c r="F12" s="110">
        <f>E12*9.5%</f>
        <v>0</v>
      </c>
      <c r="G12" s="265">
        <f>E12+F12</f>
        <v>0</v>
      </c>
      <c r="H12" s="276">
        <f>G12*C12</f>
        <v>0</v>
      </c>
      <c r="I12" s="113"/>
      <c r="J12" s="83"/>
    </row>
    <row r="13" spans="1:10" ht="30.75" customHeight="1" thickTop="1">
      <c r="A13" s="785" t="s">
        <v>311</v>
      </c>
      <c r="B13" s="786"/>
      <c r="C13" s="786"/>
      <c r="D13" s="786"/>
      <c r="E13" s="127"/>
      <c r="F13" s="128"/>
      <c r="G13" s="127"/>
      <c r="H13" s="315">
        <f>SUM(H11:H12)</f>
        <v>0</v>
      </c>
      <c r="I13" s="240"/>
      <c r="J13" s="83"/>
    </row>
    <row r="14" spans="1:10">
      <c r="A14" s="277"/>
      <c r="B14" s="278"/>
      <c r="C14" s="184"/>
      <c r="D14" s="172"/>
      <c r="E14" s="169"/>
      <c r="F14" s="172"/>
      <c r="G14" s="169"/>
    </row>
    <row r="15" spans="1:10">
      <c r="A15" s="277"/>
      <c r="B15" s="278"/>
      <c r="C15" s="184"/>
      <c r="D15" s="172"/>
      <c r="E15" s="169"/>
      <c r="F15" s="172"/>
      <c r="G15" s="169"/>
    </row>
    <row r="16" spans="1:10" ht="13.5" thickBot="1">
      <c r="A16" s="277"/>
      <c r="B16" s="278"/>
      <c r="C16" s="184"/>
      <c r="D16" s="172"/>
      <c r="E16" s="169"/>
      <c r="F16" s="172"/>
      <c r="G16" s="169"/>
    </row>
    <row r="17" spans="1:11" ht="25.5" customHeight="1" thickBot="1">
      <c r="A17" s="762" t="s">
        <v>12</v>
      </c>
      <c r="B17" s="762"/>
      <c r="C17" s="762"/>
      <c r="D17" s="762"/>
      <c r="E17" s="763">
        <f>E19-(E19*0.086758)</f>
        <v>0</v>
      </c>
      <c r="F17" s="799"/>
      <c r="G17" s="15" t="s">
        <v>6</v>
      </c>
    </row>
    <row r="18" spans="1:11" ht="16.5" thickBot="1">
      <c r="B18" s="15"/>
      <c r="D18" s="17"/>
      <c r="E18" s="92"/>
      <c r="F18" s="92"/>
    </row>
    <row r="19" spans="1:11" ht="26.25" customHeight="1" thickBot="1">
      <c r="A19" s="765" t="s">
        <v>13</v>
      </c>
      <c r="B19" s="765"/>
      <c r="C19" s="765"/>
      <c r="D19" s="765"/>
      <c r="E19" s="763">
        <f>H13</f>
        <v>0</v>
      </c>
      <c r="F19" s="799"/>
      <c r="G19" s="15" t="s">
        <v>6</v>
      </c>
    </row>
    <row r="20" spans="1:11">
      <c r="A20" s="141"/>
      <c r="B20" s="141"/>
      <c r="C20" s="141"/>
      <c r="D20" s="141"/>
      <c r="E20" s="141"/>
      <c r="F20" s="141"/>
      <c r="G20" s="141"/>
    </row>
    <row r="21" spans="1:11" ht="33" customHeight="1">
      <c r="A21" s="347" t="s">
        <v>336</v>
      </c>
      <c r="B21" s="141"/>
      <c r="C21" s="141"/>
      <c r="D21" s="141"/>
      <c r="E21" s="141"/>
      <c r="F21" s="141"/>
      <c r="G21" s="141"/>
    </row>
    <row r="22" spans="1:11">
      <c r="A22" s="173"/>
      <c r="B22" s="258"/>
      <c r="C22" s="259"/>
      <c r="D22" s="259"/>
      <c r="E22" s="259"/>
      <c r="F22" s="259"/>
      <c r="G22" s="259"/>
    </row>
    <row r="23" spans="1:11" s="169" customFormat="1" ht="15" customHeight="1">
      <c r="A23" s="793" t="s">
        <v>3</v>
      </c>
      <c r="B23" s="793"/>
      <c r="C23" s="793"/>
      <c r="D23" s="793"/>
      <c r="E23" s="793"/>
      <c r="F23" s="793"/>
      <c r="G23" s="793"/>
      <c r="H23" s="793"/>
      <c r="I23" s="793"/>
    </row>
    <row r="24" spans="1:11" s="169" customFormat="1">
      <c r="A24" s="197"/>
      <c r="B24" s="198"/>
      <c r="C24" s="197"/>
      <c r="D24" s="197"/>
      <c r="E24" s="197"/>
      <c r="F24" s="197"/>
      <c r="G24" s="197"/>
      <c r="H24" s="197"/>
      <c r="I24" s="197"/>
    </row>
    <row r="25" spans="1:11" ht="15" customHeight="1">
      <c r="A25" s="18" t="s">
        <v>1</v>
      </c>
      <c r="B25" s="138"/>
      <c r="C25" s="18"/>
      <c r="D25" s="18"/>
      <c r="E25" s="19"/>
      <c r="F25" s="19"/>
      <c r="G25" s="18"/>
      <c r="H25" s="18"/>
      <c r="I25" s="18"/>
    </row>
    <row r="26" spans="1:11">
      <c r="A26" s="18"/>
      <c r="B26" s="138"/>
      <c r="C26" s="18"/>
      <c r="D26" s="18"/>
      <c r="E26" s="19"/>
      <c r="F26" s="19"/>
      <c r="G26" s="18"/>
      <c r="H26" s="18"/>
      <c r="I26" s="18"/>
      <c r="J26" s="16"/>
    </row>
    <row r="27" spans="1:11">
      <c r="A27" s="18" t="s">
        <v>2</v>
      </c>
      <c r="B27" s="138"/>
      <c r="C27" s="18"/>
      <c r="D27" s="18"/>
      <c r="E27" s="19"/>
      <c r="F27" s="19"/>
      <c r="G27" s="18"/>
      <c r="H27" s="18"/>
      <c r="I27" s="21"/>
      <c r="J27" s="172"/>
      <c r="K27" s="169"/>
    </row>
    <row r="28" spans="1:11">
      <c r="A28" s="142"/>
      <c r="B28" s="69"/>
      <c r="D28" s="15"/>
      <c r="F28" s="17"/>
      <c r="G28" s="17"/>
      <c r="H28" s="17"/>
      <c r="I28" s="17"/>
    </row>
    <row r="29" spans="1:11" ht="68.25" customHeight="1">
      <c r="A29" s="828" t="s">
        <v>646</v>
      </c>
      <c r="B29" s="828"/>
      <c r="C29" s="828"/>
      <c r="D29" s="828"/>
      <c r="E29" s="828"/>
      <c r="F29" s="828"/>
      <c r="G29" s="828"/>
      <c r="H29" s="828"/>
      <c r="I29" s="828"/>
    </row>
    <row r="30" spans="1:11" s="26" customFormat="1" ht="10.5" customHeight="1">
      <c r="A30" s="476"/>
      <c r="B30" s="69"/>
      <c r="C30" s="15"/>
      <c r="D30" s="15"/>
      <c r="E30" s="15"/>
      <c r="F30" s="17"/>
      <c r="G30" s="17"/>
      <c r="H30" s="17"/>
      <c r="I30" s="17"/>
    </row>
    <row r="31" spans="1:11" s="26" customFormat="1" ht="15.75">
      <c r="A31" s="27" t="s">
        <v>25</v>
      </c>
      <c r="B31" s="70"/>
      <c r="C31" s="28"/>
      <c r="D31" s="28"/>
      <c r="E31" s="28"/>
      <c r="F31" s="28"/>
      <c r="G31" s="28"/>
      <c r="H31" s="29"/>
      <c r="I31" s="29"/>
    </row>
    <row r="32" spans="1:11" s="26" customFormat="1" ht="43.5" customHeight="1">
      <c r="A32" s="776" t="s">
        <v>222</v>
      </c>
      <c r="B32" s="776"/>
      <c r="C32" s="776"/>
      <c r="D32" s="779" t="s">
        <v>27</v>
      </c>
      <c r="E32" s="779"/>
      <c r="F32" s="779"/>
      <c r="G32" s="779"/>
      <c r="H32" s="779"/>
      <c r="I32" s="779"/>
    </row>
    <row r="33" spans="1:10" s="26" customFormat="1" ht="28.5" customHeight="1">
      <c r="A33" s="773" t="s">
        <v>223</v>
      </c>
      <c r="B33" s="773"/>
      <c r="C33" s="773"/>
      <c r="D33" s="776" t="s">
        <v>29</v>
      </c>
      <c r="E33" s="776"/>
      <c r="F33" s="776"/>
      <c r="G33" s="776"/>
      <c r="H33" s="776"/>
      <c r="I33" s="776"/>
    </row>
    <row r="34" spans="1:10" s="26" customFormat="1" ht="27" customHeight="1">
      <c r="A34" s="773" t="s">
        <v>642</v>
      </c>
      <c r="B34" s="773"/>
      <c r="C34" s="773"/>
      <c r="D34" s="822" t="s">
        <v>649</v>
      </c>
      <c r="E34" s="823"/>
      <c r="F34" s="823"/>
      <c r="G34" s="823"/>
      <c r="H34" s="823"/>
      <c r="I34" s="823"/>
    </row>
    <row r="35" spans="1:10" s="26" customFormat="1" ht="14.25" customHeight="1">
      <c r="A35" s="30"/>
      <c r="B35" s="71"/>
      <c r="C35" s="30"/>
      <c r="D35" s="30"/>
      <c r="E35" s="30"/>
      <c r="F35" s="30"/>
      <c r="G35" s="30"/>
      <c r="H35" s="30"/>
      <c r="I35" s="30"/>
    </row>
    <row r="36" spans="1:10" s="26" customFormat="1" ht="14.25" customHeight="1">
      <c r="A36" s="31" t="s">
        <v>26</v>
      </c>
      <c r="B36" s="72"/>
      <c r="C36" s="32"/>
      <c r="D36" s="32"/>
      <c r="E36" s="32"/>
      <c r="F36" s="32"/>
      <c r="G36" s="32"/>
      <c r="H36" s="33"/>
      <c r="I36" s="33"/>
    </row>
    <row r="37" spans="1:10" ht="130.5" customHeight="1">
      <c r="A37" s="148" t="s">
        <v>14</v>
      </c>
      <c r="B37" s="149" t="s">
        <v>144</v>
      </c>
      <c r="C37" s="148" t="s">
        <v>15</v>
      </c>
      <c r="D37" s="148" t="s">
        <v>16</v>
      </c>
      <c r="E37" s="150" t="s">
        <v>17</v>
      </c>
      <c r="F37" s="151" t="s">
        <v>22</v>
      </c>
      <c r="G37" s="152" t="s">
        <v>231</v>
      </c>
      <c r="H37" s="153" t="s">
        <v>19</v>
      </c>
      <c r="I37" s="154" t="s">
        <v>28</v>
      </c>
      <c r="J37" s="155" t="s">
        <v>576</v>
      </c>
    </row>
    <row r="38" spans="1:10" s="53" customFormat="1" ht="14.25" customHeight="1" thickBot="1">
      <c r="A38" s="156">
        <v>1</v>
      </c>
      <c r="B38" s="156">
        <v>2</v>
      </c>
      <c r="C38" s="156">
        <v>3</v>
      </c>
      <c r="D38" s="156">
        <v>4</v>
      </c>
      <c r="E38" s="157">
        <v>5</v>
      </c>
      <c r="F38" s="158">
        <v>6</v>
      </c>
      <c r="G38" s="159" t="s">
        <v>33</v>
      </c>
      <c r="H38" s="160" t="s">
        <v>34</v>
      </c>
      <c r="I38" s="161">
        <v>9</v>
      </c>
      <c r="J38" s="163">
        <v>10</v>
      </c>
    </row>
    <row r="39" spans="1:10" ht="13.5" thickTop="1">
      <c r="A39" s="85" t="s">
        <v>30</v>
      </c>
      <c r="B39" s="99">
        <v>200</v>
      </c>
      <c r="C39" s="38">
        <v>50</v>
      </c>
      <c r="D39" s="100" t="s">
        <v>0</v>
      </c>
      <c r="E39" s="45">
        <v>2.1</v>
      </c>
      <c r="F39" s="45">
        <f>E39*9.5%</f>
        <v>0.19950000000000001</v>
      </c>
      <c r="G39" s="86">
        <f>E39+F39</f>
        <v>2.2995000000000001</v>
      </c>
      <c r="H39" s="46">
        <f>C39*G39</f>
        <v>114.97500000000001</v>
      </c>
      <c r="I39" s="89" t="s">
        <v>225</v>
      </c>
      <c r="J39" s="165"/>
    </row>
    <row r="40" spans="1:10">
      <c r="A40" s="88" t="s">
        <v>31</v>
      </c>
      <c r="B40" s="68">
        <v>1</v>
      </c>
      <c r="C40" s="84">
        <v>80</v>
      </c>
      <c r="D40" s="37" t="s">
        <v>7</v>
      </c>
      <c r="E40" s="109">
        <v>7.8</v>
      </c>
      <c r="F40" s="109">
        <f>E40*9.5%</f>
        <v>0.74099999999999999</v>
      </c>
      <c r="G40" s="22">
        <f>E40+F40</f>
        <v>8.5410000000000004</v>
      </c>
      <c r="H40" s="23">
        <f>G40*C40</f>
        <v>683.28</v>
      </c>
      <c r="I40" s="179" t="s">
        <v>226</v>
      </c>
      <c r="J40" s="12" t="s">
        <v>35</v>
      </c>
    </row>
    <row r="41" spans="1:10">
      <c r="A41" s="88" t="s">
        <v>32</v>
      </c>
      <c r="B41" s="101">
        <v>1</v>
      </c>
      <c r="C41" s="37">
        <v>200</v>
      </c>
      <c r="D41" s="37" t="s">
        <v>8</v>
      </c>
      <c r="E41" s="109">
        <v>1.5</v>
      </c>
      <c r="F41" s="45">
        <f>E41*9.5%</f>
        <v>0.14250000000000002</v>
      </c>
      <c r="G41" s="86">
        <f>E41+F41</f>
        <v>1.6425000000000001</v>
      </c>
      <c r="H41" s="46">
        <f>C41*G41</f>
        <v>328.5</v>
      </c>
      <c r="I41" s="181" t="s">
        <v>227</v>
      </c>
      <c r="J41" s="12"/>
    </row>
    <row r="42" spans="1:10">
      <c r="B42" s="475"/>
      <c r="D42" s="15"/>
      <c r="E42" s="17"/>
      <c r="F42" s="17"/>
      <c r="H42" s="16"/>
    </row>
    <row r="43" spans="1:10">
      <c r="B43" s="244"/>
      <c r="D43" s="15"/>
      <c r="F43" s="15"/>
    </row>
  </sheetData>
  <mergeCells count="17">
    <mergeCell ref="A34:C34"/>
    <mergeCell ref="D34:I34"/>
    <mergeCell ref="A23:I23"/>
    <mergeCell ref="A29:I29"/>
    <mergeCell ref="A2:C2"/>
    <mergeCell ref="A4:C4"/>
    <mergeCell ref="A13:D13"/>
    <mergeCell ref="A17:D17"/>
    <mergeCell ref="E17:F17"/>
    <mergeCell ref="A19:D19"/>
    <mergeCell ref="E19:F19"/>
    <mergeCell ref="A7:I7"/>
    <mergeCell ref="A5:I5"/>
    <mergeCell ref="A33:C33"/>
    <mergeCell ref="D33:I33"/>
    <mergeCell ref="A32:C32"/>
    <mergeCell ref="D32:I32"/>
  </mergeCells>
  <pageMargins left="0.39370078740157483" right="0.39370078740157483" top="0.59055118110236227" bottom="0.19685039370078741" header="0.19685039370078741" footer="0.19685039370078741"/>
  <pageSetup paperSize="9" scale="70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theme="6" tint="0.39997558519241921"/>
  </sheetPr>
  <dimension ref="A1:M927"/>
  <sheetViews>
    <sheetView view="pageLayout" topLeftCell="A4" zoomScale="80" zoomScaleNormal="100" zoomScalePageLayoutView="80" workbookViewId="0">
      <selection activeCell="H13" sqref="H13"/>
    </sheetView>
  </sheetViews>
  <sheetFormatPr defaultColWidth="9.140625" defaultRowHeight="12.75"/>
  <cols>
    <col min="1" max="1" width="40.28515625" style="15" customWidth="1"/>
    <col min="2" max="2" width="9.5703125" style="256" customWidth="1"/>
    <col min="3" max="3" width="8.28515625" style="15" customWidth="1"/>
    <col min="4" max="4" width="9" style="16" customWidth="1"/>
    <col min="5" max="5" width="13.42578125" style="15" customWidth="1"/>
    <col min="6" max="6" width="9.140625" style="16" customWidth="1"/>
    <col min="7" max="7" width="11.140625" style="15" customWidth="1"/>
    <col min="8" max="8" width="12.28515625" style="15" customWidth="1"/>
    <col min="9" max="9" width="21.5703125" style="15" customWidth="1"/>
    <col min="10" max="10" width="15.42578125" style="15" customWidth="1"/>
    <col min="11" max="11" width="14.28515625" style="15" customWidth="1"/>
    <col min="12" max="12" width="14.85546875" style="15" customWidth="1"/>
    <col min="13" max="16384" width="9.140625" style="15"/>
  </cols>
  <sheetData>
    <row r="1" spans="1:12">
      <c r="A1" s="6" t="s">
        <v>9</v>
      </c>
      <c r="B1" s="66"/>
      <c r="C1" s="7"/>
    </row>
    <row r="2" spans="1:12">
      <c r="A2" s="769" t="s">
        <v>281</v>
      </c>
      <c r="B2" s="770"/>
      <c r="C2" s="771"/>
    </row>
    <row r="3" spans="1:12">
      <c r="A3" s="8"/>
      <c r="B3" s="67"/>
      <c r="C3" s="9"/>
    </row>
    <row r="4" spans="1:12">
      <c r="A4" s="769" t="s">
        <v>282</v>
      </c>
      <c r="B4" s="770"/>
      <c r="C4" s="771"/>
    </row>
    <row r="5" spans="1:12" ht="18">
      <c r="A5" s="772" t="s">
        <v>5</v>
      </c>
      <c r="B5" s="772"/>
      <c r="C5" s="772"/>
      <c r="D5" s="772"/>
      <c r="E5" s="772"/>
      <c r="F5" s="772"/>
      <c r="G5" s="772"/>
      <c r="H5" s="772"/>
      <c r="I5" s="772"/>
      <c r="J5" s="498"/>
      <c r="K5" s="498"/>
    </row>
    <row r="6" spans="1:12" ht="15" customHeight="1">
      <c r="A6" s="147"/>
      <c r="B6" s="147"/>
      <c r="C6" s="147"/>
      <c r="D6" s="147"/>
      <c r="E6" s="147"/>
      <c r="F6" s="147"/>
      <c r="G6" s="147"/>
      <c r="H6" s="204"/>
      <c r="I6" s="205"/>
    </row>
    <row r="7" spans="1:12" ht="18">
      <c r="A7" s="825" t="s">
        <v>1063</v>
      </c>
      <c r="B7" s="825"/>
      <c r="C7" s="825"/>
      <c r="D7" s="825"/>
      <c r="E7" s="825"/>
      <c r="F7" s="825"/>
      <c r="G7" s="825"/>
      <c r="H7" s="825"/>
      <c r="I7" s="825"/>
      <c r="J7" s="499"/>
      <c r="K7" s="499"/>
    </row>
    <row r="8" spans="1:12" ht="18">
      <c r="A8" s="252"/>
      <c r="B8" s="253"/>
      <c r="C8" s="252"/>
      <c r="D8" s="252"/>
      <c r="E8" s="252"/>
      <c r="F8" s="252"/>
      <c r="G8" s="252"/>
      <c r="H8" s="252"/>
      <c r="I8" s="252"/>
    </row>
    <row r="9" spans="1:12" ht="126" customHeight="1">
      <c r="A9" s="148" t="s">
        <v>14</v>
      </c>
      <c r="B9" s="149" t="s">
        <v>144</v>
      </c>
      <c r="C9" s="148" t="s">
        <v>15</v>
      </c>
      <c r="D9" s="148" t="s">
        <v>16</v>
      </c>
      <c r="E9" s="150" t="s">
        <v>17</v>
      </c>
      <c r="F9" s="151" t="s">
        <v>22</v>
      </c>
      <c r="G9" s="152" t="s">
        <v>18</v>
      </c>
      <c r="H9" s="153" t="s">
        <v>19</v>
      </c>
      <c r="I9" s="154" t="s">
        <v>28</v>
      </c>
      <c r="J9" s="150" t="s">
        <v>653</v>
      </c>
      <c r="K9" s="152" t="s">
        <v>23</v>
      </c>
      <c r="L9" s="155" t="s">
        <v>576</v>
      </c>
    </row>
    <row r="10" spans="1:12" s="53" customFormat="1" ht="14.25" customHeight="1" thickBot="1">
      <c r="A10" s="156">
        <v>1</v>
      </c>
      <c r="B10" s="156">
        <v>2</v>
      </c>
      <c r="C10" s="156">
        <v>3</v>
      </c>
      <c r="D10" s="156">
        <v>4</v>
      </c>
      <c r="E10" s="157">
        <v>5</v>
      </c>
      <c r="F10" s="158">
        <v>6</v>
      </c>
      <c r="G10" s="159" t="s">
        <v>33</v>
      </c>
      <c r="H10" s="160" t="s">
        <v>34</v>
      </c>
      <c r="I10" s="161">
        <v>9</v>
      </c>
      <c r="J10" s="477">
        <v>10</v>
      </c>
      <c r="K10" s="478">
        <v>11</v>
      </c>
      <c r="L10" s="479">
        <v>12</v>
      </c>
    </row>
    <row r="11" spans="1:12" ht="81" customHeight="1" thickTop="1">
      <c r="A11" s="1" t="s">
        <v>651</v>
      </c>
      <c r="B11" s="100" t="s">
        <v>652</v>
      </c>
      <c r="C11" s="220">
        <v>1000</v>
      </c>
      <c r="D11" s="165" t="s">
        <v>0</v>
      </c>
      <c r="E11" s="64"/>
      <c r="F11" s="61">
        <f>E11*9.5%</f>
        <v>0</v>
      </c>
      <c r="G11" s="199">
        <f>E11+F11</f>
        <v>0</v>
      </c>
      <c r="H11" s="200">
        <f>G11*C11</f>
        <v>0</v>
      </c>
      <c r="I11" s="111"/>
      <c r="J11" s="143"/>
      <c r="K11" s="86"/>
      <c r="L11" s="83"/>
    </row>
    <row r="12" spans="1:12" ht="72.75" customHeight="1" thickBot="1">
      <c r="A12" s="77" t="s">
        <v>476</v>
      </c>
      <c r="B12" s="166">
        <v>1</v>
      </c>
      <c r="C12" s="219">
        <v>50</v>
      </c>
      <c r="D12" s="191" t="s">
        <v>8</v>
      </c>
      <c r="E12" s="94"/>
      <c r="F12" s="131">
        <f>E12*9.5%</f>
        <v>0</v>
      </c>
      <c r="G12" s="202">
        <f>E12+F12</f>
        <v>0</v>
      </c>
      <c r="H12" s="203">
        <f>G12*C12</f>
        <v>0</v>
      </c>
      <c r="I12" s="113"/>
      <c r="J12" s="144"/>
      <c r="K12" s="86"/>
      <c r="L12" s="83"/>
    </row>
    <row r="13" spans="1:12" ht="27.75" customHeight="1" thickTop="1">
      <c r="A13" s="785" t="s">
        <v>309</v>
      </c>
      <c r="B13" s="786"/>
      <c r="C13" s="786"/>
      <c r="D13" s="786"/>
      <c r="E13" s="129"/>
      <c r="F13" s="130"/>
      <c r="G13" s="129"/>
      <c r="H13" s="274">
        <f>SUM(H11:H12)</f>
        <v>0</v>
      </c>
      <c r="I13" s="169"/>
      <c r="J13" s="144"/>
      <c r="K13" s="109"/>
      <c r="L13" s="83"/>
    </row>
    <row r="14" spans="1:12">
      <c r="A14" s="277"/>
      <c r="B14" s="278"/>
      <c r="C14" s="184"/>
      <c r="D14" s="172"/>
      <c r="E14" s="169"/>
      <c r="F14" s="172"/>
      <c r="G14" s="169"/>
      <c r="I14" s="169"/>
      <c r="J14" s="67"/>
      <c r="K14" s="510"/>
    </row>
    <row r="15" spans="1:12">
      <c r="A15" s="277"/>
      <c r="B15" s="278"/>
      <c r="C15" s="184"/>
      <c r="D15" s="172"/>
      <c r="E15" s="169"/>
      <c r="F15" s="172"/>
      <c r="G15" s="169"/>
      <c r="I15" s="169"/>
      <c r="J15" s="67"/>
      <c r="K15" s="510"/>
    </row>
    <row r="16" spans="1:12" ht="13.5" thickBot="1">
      <c r="A16" s="277"/>
      <c r="B16" s="278"/>
      <c r="C16" s="184"/>
      <c r="D16" s="172"/>
      <c r="E16" s="169"/>
      <c r="F16" s="172"/>
      <c r="G16" s="169"/>
      <c r="I16" s="169"/>
      <c r="J16" s="67"/>
      <c r="K16" s="510"/>
    </row>
    <row r="17" spans="1:13" ht="24" customHeight="1" thickBot="1">
      <c r="A17" s="762" t="s">
        <v>12</v>
      </c>
      <c r="B17" s="762"/>
      <c r="C17" s="762"/>
      <c r="D17" s="762"/>
      <c r="E17" s="763">
        <f>E19-(E19*0.086758)</f>
        <v>0</v>
      </c>
      <c r="F17" s="799"/>
      <c r="G17" s="15" t="s">
        <v>6</v>
      </c>
      <c r="I17" s="169"/>
      <c r="J17" s="67"/>
      <c r="K17" s="510"/>
    </row>
    <row r="18" spans="1:13" ht="11.25" customHeight="1" thickBot="1">
      <c r="B18" s="15"/>
      <c r="D18" s="17"/>
      <c r="E18" s="92"/>
      <c r="F18" s="92"/>
      <c r="I18" s="169"/>
      <c r="J18" s="67"/>
      <c r="K18" s="510"/>
    </row>
    <row r="19" spans="1:13" ht="25.5" customHeight="1" thickBot="1">
      <c r="A19" s="765" t="s">
        <v>13</v>
      </c>
      <c r="B19" s="765"/>
      <c r="C19" s="765"/>
      <c r="D19" s="765"/>
      <c r="E19" s="763">
        <f>H13</f>
        <v>0</v>
      </c>
      <c r="F19" s="799"/>
      <c r="G19" s="15" t="s">
        <v>6</v>
      </c>
      <c r="I19" s="169"/>
      <c r="J19" s="67"/>
      <c r="K19" s="510"/>
    </row>
    <row r="20" spans="1:13">
      <c r="A20" s="141"/>
      <c r="B20" s="141"/>
      <c r="C20" s="141"/>
      <c r="D20" s="141"/>
      <c r="E20" s="141"/>
      <c r="F20" s="141"/>
      <c r="G20" s="141"/>
      <c r="I20" s="169"/>
      <c r="J20" s="67"/>
      <c r="K20" s="510"/>
    </row>
    <row r="21" spans="1:13" ht="32.25" customHeight="1">
      <c r="A21" s="347" t="s">
        <v>336</v>
      </c>
      <c r="B21" s="258"/>
      <c r="C21" s="259"/>
      <c r="D21" s="259"/>
      <c r="E21" s="259"/>
      <c r="F21" s="259"/>
      <c r="G21" s="259"/>
      <c r="I21" s="169"/>
      <c r="J21" s="67"/>
      <c r="K21" s="510"/>
    </row>
    <row r="22" spans="1:13" s="169" customFormat="1" ht="15" customHeight="1">
      <c r="A22" s="793" t="s">
        <v>3</v>
      </c>
      <c r="B22" s="793"/>
      <c r="C22" s="793"/>
      <c r="D22" s="793"/>
      <c r="E22" s="793"/>
      <c r="F22" s="793"/>
      <c r="G22" s="793"/>
      <c r="H22" s="793"/>
      <c r="I22" s="793"/>
      <c r="J22" s="67"/>
      <c r="K22" s="510"/>
    </row>
    <row r="23" spans="1:13" s="169" customFormat="1">
      <c r="A23" s="197"/>
      <c r="B23" s="198"/>
      <c r="C23" s="197"/>
      <c r="D23" s="197"/>
      <c r="E23" s="197"/>
      <c r="F23" s="197"/>
      <c r="G23" s="197"/>
      <c r="H23" s="197"/>
      <c r="I23" s="197"/>
      <c r="J23" s="67"/>
      <c r="K23" s="510"/>
    </row>
    <row r="24" spans="1:13" ht="15" customHeight="1">
      <c r="A24" s="18" t="s">
        <v>1</v>
      </c>
      <c r="B24" s="138"/>
      <c r="C24" s="18"/>
      <c r="D24" s="18"/>
      <c r="E24" s="19"/>
      <c r="F24" s="19"/>
      <c r="G24" s="18"/>
      <c r="H24" s="18"/>
      <c r="I24" s="18"/>
      <c r="J24" s="67"/>
      <c r="K24" s="510"/>
    </row>
    <row r="25" spans="1:13">
      <c r="A25" s="18"/>
      <c r="B25" s="138"/>
      <c r="C25" s="18"/>
      <c r="D25" s="18"/>
      <c r="E25" s="19"/>
      <c r="F25" s="19"/>
      <c r="G25" s="18"/>
      <c r="H25" s="18"/>
      <c r="I25" s="18"/>
      <c r="J25" s="67"/>
      <c r="K25" s="510"/>
      <c r="L25" s="16"/>
    </row>
    <row r="26" spans="1:13">
      <c r="A26" s="18" t="s">
        <v>2</v>
      </c>
      <c r="B26" s="138"/>
      <c r="C26" s="18"/>
      <c r="D26" s="18"/>
      <c r="E26" s="19"/>
      <c r="F26" s="19"/>
      <c r="G26" s="18"/>
      <c r="H26" s="18"/>
      <c r="I26" s="21"/>
      <c r="J26" s="67"/>
      <c r="K26" s="510"/>
      <c r="L26" s="172"/>
      <c r="M26" s="169"/>
    </row>
    <row r="27" spans="1:13">
      <c r="A27" s="18"/>
      <c r="B27" s="48"/>
      <c r="C27" s="18"/>
      <c r="D27" s="18"/>
      <c r="E27" s="18"/>
      <c r="F27" s="20"/>
      <c r="G27" s="18"/>
      <c r="H27" s="18"/>
      <c r="I27" s="18"/>
      <c r="J27" s="67"/>
      <c r="K27" s="510"/>
    </row>
    <row r="28" spans="1:13" ht="51.75" customHeight="1">
      <c r="A28" s="794" t="s">
        <v>646</v>
      </c>
      <c r="B28" s="781"/>
      <c r="C28" s="781"/>
      <c r="D28" s="781"/>
      <c r="E28" s="781"/>
      <c r="F28" s="781"/>
      <c r="G28" s="781"/>
      <c r="H28" s="781"/>
      <c r="I28" s="781"/>
      <c r="J28" s="781"/>
      <c r="K28" s="781"/>
      <c r="L28" s="781"/>
    </row>
    <row r="29" spans="1:13">
      <c r="A29" s="142"/>
      <c r="B29" s="69"/>
      <c r="D29" s="15"/>
      <c r="F29" s="17"/>
      <c r="G29" s="17"/>
      <c r="H29" s="17"/>
      <c r="I29" s="17"/>
      <c r="J29" s="67"/>
      <c r="K29" s="510"/>
    </row>
    <row r="30" spans="1:13">
      <c r="A30" s="142"/>
      <c r="B30" s="69"/>
      <c r="D30" s="15"/>
      <c r="F30" s="17"/>
      <c r="G30" s="17"/>
      <c r="H30" s="17"/>
      <c r="I30" s="17"/>
      <c r="J30" s="67"/>
      <c r="K30" s="510"/>
    </row>
    <row r="31" spans="1:13" s="26" customFormat="1" ht="10.5" customHeight="1">
      <c r="A31" s="476"/>
      <c r="B31" s="69"/>
      <c r="C31" s="15"/>
      <c r="D31" s="15"/>
      <c r="E31" s="15"/>
      <c r="F31" s="17"/>
      <c r="G31" s="17"/>
      <c r="H31" s="17"/>
      <c r="I31" s="17"/>
      <c r="J31" s="67"/>
      <c r="K31" s="510"/>
    </row>
    <row r="32" spans="1:13" s="26" customFormat="1" ht="15.75">
      <c r="A32" s="27" t="s">
        <v>25</v>
      </c>
      <c r="B32" s="70"/>
      <c r="C32" s="28"/>
      <c r="D32" s="28"/>
      <c r="E32" s="28"/>
      <c r="F32" s="28"/>
      <c r="G32" s="28"/>
      <c r="H32" s="29"/>
      <c r="I32" s="29"/>
      <c r="J32" s="67"/>
      <c r="K32" s="510"/>
    </row>
    <row r="33" spans="1:12" s="26" customFormat="1" ht="43.5" customHeight="1">
      <c r="A33" s="776" t="s">
        <v>222</v>
      </c>
      <c r="B33" s="776"/>
      <c r="C33" s="776"/>
      <c r="D33" s="779" t="s">
        <v>27</v>
      </c>
      <c r="E33" s="779"/>
      <c r="F33" s="779"/>
      <c r="G33" s="779"/>
      <c r="H33" s="779"/>
      <c r="I33" s="779"/>
      <c r="J33" s="143"/>
      <c r="K33" s="86"/>
    </row>
    <row r="34" spans="1:12" s="26" customFormat="1" ht="28.5" customHeight="1">
      <c r="A34" s="773" t="s">
        <v>223</v>
      </c>
      <c r="B34" s="773"/>
      <c r="C34" s="773"/>
      <c r="D34" s="776" t="s">
        <v>29</v>
      </c>
      <c r="E34" s="776"/>
      <c r="F34" s="776"/>
      <c r="G34" s="776"/>
      <c r="H34" s="776"/>
      <c r="I34" s="776"/>
      <c r="J34" s="144"/>
      <c r="K34" s="86"/>
    </row>
    <row r="35" spans="1:12" s="26" customFormat="1" ht="25.5" customHeight="1">
      <c r="A35" s="773" t="s">
        <v>647</v>
      </c>
      <c r="B35" s="773"/>
      <c r="C35" s="773"/>
      <c r="D35" s="773" t="s">
        <v>605</v>
      </c>
      <c r="E35" s="773"/>
      <c r="F35" s="773"/>
      <c r="G35" s="773"/>
      <c r="H35" s="773"/>
      <c r="I35" s="773"/>
      <c r="J35" s="144"/>
      <c r="K35" s="86"/>
    </row>
    <row r="36" spans="1:12" s="26" customFormat="1" ht="27" customHeight="1">
      <c r="A36" s="773" t="s">
        <v>648</v>
      </c>
      <c r="B36" s="773"/>
      <c r="C36" s="773"/>
      <c r="D36" s="822" t="s">
        <v>649</v>
      </c>
      <c r="E36" s="823"/>
      <c r="F36" s="823"/>
      <c r="G36" s="823"/>
      <c r="H36" s="823"/>
      <c r="I36" s="823"/>
      <c r="J36" s="144"/>
      <c r="K36" s="86"/>
    </row>
    <row r="37" spans="1:12" s="26" customFormat="1" ht="14.25" customHeight="1">
      <c r="A37" s="30"/>
      <c r="B37" s="71"/>
      <c r="C37" s="30"/>
      <c r="D37" s="30"/>
      <c r="E37" s="30"/>
      <c r="F37" s="30"/>
      <c r="G37" s="30"/>
      <c r="H37" s="30"/>
      <c r="I37" s="30"/>
      <c r="J37" s="144"/>
      <c r="K37" s="86"/>
    </row>
    <row r="38" spans="1:12" s="26" customFormat="1" ht="14.25" customHeight="1">
      <c r="A38" s="31" t="s">
        <v>26</v>
      </c>
      <c r="B38" s="72"/>
      <c r="C38" s="32"/>
      <c r="D38" s="32"/>
      <c r="E38" s="32"/>
      <c r="F38" s="32"/>
      <c r="G38" s="32"/>
      <c r="H38" s="33"/>
      <c r="I38" s="33"/>
      <c r="J38" s="144"/>
      <c r="K38" s="86"/>
    </row>
    <row r="39" spans="1:12" ht="130.5" customHeight="1">
      <c r="A39" s="148" t="s">
        <v>14</v>
      </c>
      <c r="B39" s="149" t="s">
        <v>144</v>
      </c>
      <c r="C39" s="148" t="s">
        <v>15</v>
      </c>
      <c r="D39" s="148" t="s">
        <v>16</v>
      </c>
      <c r="E39" s="150" t="s">
        <v>17</v>
      </c>
      <c r="F39" s="151" t="s">
        <v>22</v>
      </c>
      <c r="G39" s="152" t="s">
        <v>231</v>
      </c>
      <c r="H39" s="153" t="s">
        <v>19</v>
      </c>
      <c r="I39" s="154" t="s">
        <v>28</v>
      </c>
      <c r="J39" s="522" t="s">
        <v>618</v>
      </c>
      <c r="K39" s="523" t="s">
        <v>23</v>
      </c>
      <c r="L39" s="155" t="s">
        <v>576</v>
      </c>
    </row>
    <row r="40" spans="1:12" s="53" customFormat="1" ht="14.25" customHeight="1" thickBot="1">
      <c r="A40" s="156">
        <v>1</v>
      </c>
      <c r="B40" s="156">
        <v>2</v>
      </c>
      <c r="C40" s="156">
        <v>3</v>
      </c>
      <c r="D40" s="156">
        <v>4</v>
      </c>
      <c r="E40" s="157">
        <v>5</v>
      </c>
      <c r="F40" s="158">
        <v>6</v>
      </c>
      <c r="G40" s="159" t="s">
        <v>33</v>
      </c>
      <c r="H40" s="160" t="s">
        <v>34</v>
      </c>
      <c r="I40" s="161">
        <v>9</v>
      </c>
      <c r="J40" s="144">
        <v>10</v>
      </c>
      <c r="K40" s="524">
        <v>11</v>
      </c>
      <c r="L40" s="163">
        <v>12</v>
      </c>
    </row>
    <row r="41" spans="1:12" ht="13.5" thickTop="1">
      <c r="A41" s="85" t="s">
        <v>30</v>
      </c>
      <c r="B41" s="99">
        <v>200</v>
      </c>
      <c r="C41" s="38">
        <v>50</v>
      </c>
      <c r="D41" s="100" t="s">
        <v>0</v>
      </c>
      <c r="E41" s="45">
        <v>2.1</v>
      </c>
      <c r="F41" s="45">
        <f>E41*9.5%</f>
        <v>0.19950000000000001</v>
      </c>
      <c r="G41" s="86">
        <f>E41+F41</f>
        <v>2.2995000000000001</v>
      </c>
      <c r="H41" s="46">
        <f>C41*G41</f>
        <v>114.97500000000001</v>
      </c>
      <c r="I41" s="89" t="s">
        <v>225</v>
      </c>
      <c r="J41" s="144"/>
      <c r="K41" s="86"/>
      <c r="L41" s="165"/>
    </row>
    <row r="42" spans="1:12">
      <c r="A42" s="88" t="s">
        <v>31</v>
      </c>
      <c r="B42" s="68">
        <v>1</v>
      </c>
      <c r="C42" s="84">
        <v>80</v>
      </c>
      <c r="D42" s="37" t="s">
        <v>7</v>
      </c>
      <c r="E42" s="109">
        <v>7.8</v>
      </c>
      <c r="F42" s="109">
        <f>E42*9.5%</f>
        <v>0.74099999999999999</v>
      </c>
      <c r="G42" s="22">
        <f>E42+F42</f>
        <v>8.5410000000000004</v>
      </c>
      <c r="H42" s="23">
        <f>G42*C42</f>
        <v>683.28</v>
      </c>
      <c r="I42" s="179" t="s">
        <v>226</v>
      </c>
      <c r="J42" s="144"/>
      <c r="K42" s="86"/>
      <c r="L42" s="12" t="s">
        <v>35</v>
      </c>
    </row>
    <row r="43" spans="1:12">
      <c r="A43" s="88" t="s">
        <v>32</v>
      </c>
      <c r="B43" s="101">
        <v>1</v>
      </c>
      <c r="C43" s="37">
        <v>200</v>
      </c>
      <c r="D43" s="37" t="s">
        <v>8</v>
      </c>
      <c r="E43" s="109">
        <v>1.5</v>
      </c>
      <c r="F43" s="45">
        <f>E43*9.5%</f>
        <v>0.14250000000000002</v>
      </c>
      <c r="G43" s="86">
        <f>E43+F43</f>
        <v>1.6425000000000001</v>
      </c>
      <c r="H43" s="46">
        <f>C43*G43</f>
        <v>328.5</v>
      </c>
      <c r="I43" s="511" t="s">
        <v>227</v>
      </c>
      <c r="J43" s="357"/>
      <c r="K43" s="509"/>
      <c r="L43" s="210"/>
    </row>
    <row r="44" spans="1:12">
      <c r="B44" s="475"/>
      <c r="D44" s="15"/>
      <c r="E44" s="17"/>
      <c r="F44" s="17"/>
      <c r="H44" s="16"/>
      <c r="I44" s="169"/>
      <c r="J44" s="67"/>
      <c r="K44" s="510"/>
      <c r="L44" s="169"/>
    </row>
    <row r="45" spans="1:12">
      <c r="B45" s="244"/>
      <c r="D45" s="15"/>
      <c r="F45" s="15"/>
      <c r="I45" s="169"/>
      <c r="J45" s="67"/>
      <c r="K45" s="510"/>
      <c r="L45" s="169"/>
    </row>
    <row r="46" spans="1:12">
      <c r="I46" s="169"/>
      <c r="J46" s="67"/>
      <c r="K46" s="510"/>
      <c r="L46" s="169"/>
    </row>
    <row r="47" spans="1:12">
      <c r="I47" s="169"/>
      <c r="J47" s="67"/>
      <c r="K47" s="510"/>
      <c r="L47" s="169"/>
    </row>
    <row r="48" spans="1:12">
      <c r="I48" s="169"/>
      <c r="J48" s="67"/>
      <c r="K48" s="510"/>
      <c r="L48" s="169"/>
    </row>
    <row r="49" spans="9:12">
      <c r="I49" s="169"/>
      <c r="J49" s="67"/>
      <c r="K49" s="510"/>
      <c r="L49" s="169"/>
    </row>
    <row r="50" spans="9:12">
      <c r="I50" s="169"/>
      <c r="J50" s="67"/>
      <c r="K50" s="510"/>
      <c r="L50" s="169"/>
    </row>
    <row r="51" spans="9:12">
      <c r="I51" s="169"/>
      <c r="J51" s="67"/>
      <c r="K51" s="510"/>
      <c r="L51" s="169"/>
    </row>
    <row r="52" spans="9:12">
      <c r="I52" s="169"/>
      <c r="J52" s="67"/>
      <c r="K52" s="510"/>
      <c r="L52" s="169"/>
    </row>
    <row r="53" spans="9:12">
      <c r="I53" s="169"/>
      <c r="J53" s="67"/>
      <c r="K53" s="510"/>
      <c r="L53" s="169"/>
    </row>
    <row r="54" spans="9:12">
      <c r="I54" s="169"/>
      <c r="J54" s="67"/>
      <c r="K54" s="510"/>
      <c r="L54" s="169"/>
    </row>
    <row r="55" spans="9:12">
      <c r="I55" s="169"/>
      <c r="J55" s="67"/>
      <c r="K55" s="510"/>
      <c r="L55" s="169"/>
    </row>
    <row r="56" spans="9:12">
      <c r="I56" s="169"/>
      <c r="J56" s="67"/>
      <c r="K56" s="510"/>
      <c r="L56" s="169"/>
    </row>
    <row r="57" spans="9:12">
      <c r="I57" s="169"/>
      <c r="J57" s="67"/>
      <c r="K57" s="510"/>
      <c r="L57" s="169"/>
    </row>
    <row r="58" spans="9:12">
      <c r="I58" s="169"/>
      <c r="J58" s="67"/>
      <c r="K58" s="510"/>
      <c r="L58" s="169"/>
    </row>
    <row r="59" spans="9:12">
      <c r="I59" s="169"/>
      <c r="J59" s="67"/>
      <c r="K59" s="510"/>
      <c r="L59" s="169"/>
    </row>
    <row r="60" spans="9:12">
      <c r="I60" s="169"/>
      <c r="J60" s="67"/>
      <c r="K60" s="510"/>
      <c r="L60" s="169"/>
    </row>
    <row r="61" spans="9:12">
      <c r="I61" s="169"/>
      <c r="J61" s="67"/>
      <c r="K61" s="510"/>
      <c r="L61" s="169"/>
    </row>
    <row r="62" spans="9:12">
      <c r="I62" s="169"/>
      <c r="J62" s="67"/>
      <c r="K62" s="510"/>
      <c r="L62" s="169"/>
    </row>
    <row r="63" spans="9:12">
      <c r="I63" s="169"/>
      <c r="J63" s="67"/>
      <c r="K63" s="510"/>
      <c r="L63" s="169"/>
    </row>
    <row r="64" spans="9:12">
      <c r="I64" s="169"/>
      <c r="J64" s="67"/>
      <c r="K64" s="510"/>
      <c r="L64" s="169"/>
    </row>
    <row r="65" spans="9:12">
      <c r="I65" s="169"/>
      <c r="J65" s="67"/>
      <c r="K65" s="510"/>
      <c r="L65" s="169"/>
    </row>
    <row r="66" spans="9:12">
      <c r="I66" s="169"/>
      <c r="J66" s="67"/>
      <c r="K66" s="510"/>
      <c r="L66" s="169"/>
    </row>
    <row r="67" spans="9:12">
      <c r="I67" s="169"/>
      <c r="J67" s="67"/>
      <c r="K67" s="510"/>
      <c r="L67" s="169"/>
    </row>
    <row r="68" spans="9:12">
      <c r="I68" s="169"/>
      <c r="J68" s="67"/>
      <c r="K68" s="510"/>
      <c r="L68" s="169"/>
    </row>
    <row r="69" spans="9:12">
      <c r="I69" s="169"/>
      <c r="J69" s="67"/>
      <c r="K69" s="510"/>
      <c r="L69" s="169"/>
    </row>
    <row r="70" spans="9:12">
      <c r="I70" s="169"/>
      <c r="J70" s="67"/>
      <c r="K70" s="510"/>
      <c r="L70" s="169"/>
    </row>
    <row r="71" spans="9:12">
      <c r="I71" s="169"/>
      <c r="J71" s="67"/>
      <c r="K71" s="510"/>
      <c r="L71" s="169"/>
    </row>
    <row r="72" spans="9:12">
      <c r="I72" s="169"/>
      <c r="J72" s="67"/>
      <c r="K72" s="510"/>
      <c r="L72" s="169"/>
    </row>
    <row r="73" spans="9:12">
      <c r="I73" s="169"/>
      <c r="J73" s="67"/>
      <c r="K73" s="510"/>
      <c r="L73" s="169"/>
    </row>
    <row r="74" spans="9:12">
      <c r="I74" s="169"/>
      <c r="J74" s="67"/>
      <c r="K74" s="510"/>
      <c r="L74" s="169"/>
    </row>
    <row r="75" spans="9:12">
      <c r="I75" s="169"/>
      <c r="J75" s="67"/>
      <c r="K75" s="510"/>
      <c r="L75" s="169"/>
    </row>
    <row r="76" spans="9:12">
      <c r="I76" s="169"/>
      <c r="J76" s="67"/>
      <c r="K76" s="510"/>
      <c r="L76" s="169"/>
    </row>
    <row r="77" spans="9:12">
      <c r="I77" s="169"/>
      <c r="J77" s="67"/>
      <c r="K77" s="510"/>
      <c r="L77" s="169"/>
    </row>
    <row r="78" spans="9:12">
      <c r="I78" s="169"/>
      <c r="J78" s="67"/>
      <c r="K78" s="510"/>
      <c r="L78" s="169"/>
    </row>
    <row r="79" spans="9:12">
      <c r="I79" s="169"/>
      <c r="J79" s="67"/>
      <c r="K79" s="510"/>
      <c r="L79" s="169"/>
    </row>
    <row r="80" spans="9:12">
      <c r="I80" s="169"/>
      <c r="J80" s="67"/>
      <c r="K80" s="510"/>
      <c r="L80" s="169"/>
    </row>
    <row r="81" spans="9:12">
      <c r="I81" s="169"/>
      <c r="J81" s="67"/>
      <c r="K81" s="510"/>
      <c r="L81" s="169"/>
    </row>
    <row r="82" spans="9:12">
      <c r="I82" s="169"/>
      <c r="J82" s="67"/>
      <c r="K82" s="510"/>
      <c r="L82" s="169"/>
    </row>
    <row r="83" spans="9:12">
      <c r="I83" s="169"/>
      <c r="J83" s="512"/>
      <c r="K83" s="510"/>
      <c r="L83" s="169"/>
    </row>
    <row r="84" spans="9:12">
      <c r="I84" s="169"/>
      <c r="J84" s="512"/>
      <c r="K84" s="510"/>
      <c r="L84" s="169"/>
    </row>
    <row r="85" spans="9:12">
      <c r="I85" s="169"/>
      <c r="J85" s="67"/>
      <c r="K85" s="510"/>
      <c r="L85" s="169"/>
    </row>
    <row r="86" spans="9:12">
      <c r="I86" s="169"/>
      <c r="J86" s="67"/>
      <c r="K86" s="510"/>
      <c r="L86" s="169"/>
    </row>
    <row r="87" spans="9:12">
      <c r="I87" s="169"/>
      <c r="J87" s="67"/>
      <c r="K87" s="510"/>
      <c r="L87" s="169"/>
    </row>
    <row r="88" spans="9:12">
      <c r="I88" s="169"/>
      <c r="J88" s="67"/>
      <c r="K88" s="510"/>
      <c r="L88" s="169"/>
    </row>
    <row r="89" spans="9:12">
      <c r="I89" s="169"/>
      <c r="J89" s="67"/>
      <c r="K89" s="510"/>
      <c r="L89" s="169"/>
    </row>
    <row r="90" spans="9:12">
      <c r="I90" s="169"/>
      <c r="J90" s="67"/>
      <c r="K90" s="510"/>
      <c r="L90" s="169"/>
    </row>
    <row r="91" spans="9:12">
      <c r="I91" s="169"/>
      <c r="J91" s="67"/>
      <c r="K91" s="510"/>
      <c r="L91" s="169"/>
    </row>
    <row r="92" spans="9:12">
      <c r="I92" s="169"/>
      <c r="J92" s="67"/>
      <c r="K92" s="510"/>
      <c r="L92" s="169"/>
    </row>
    <row r="93" spans="9:12">
      <c r="I93" s="169"/>
      <c r="J93" s="67"/>
      <c r="K93" s="510"/>
      <c r="L93" s="169"/>
    </row>
    <row r="94" spans="9:12">
      <c r="I94" s="169"/>
      <c r="J94" s="67"/>
      <c r="K94" s="510"/>
      <c r="L94" s="169"/>
    </row>
    <row r="95" spans="9:12">
      <c r="I95" s="169"/>
      <c r="J95" s="67"/>
      <c r="K95" s="510"/>
      <c r="L95" s="169"/>
    </row>
    <row r="96" spans="9:12">
      <c r="I96" s="169"/>
      <c r="J96" s="67"/>
      <c r="K96" s="510"/>
      <c r="L96" s="169"/>
    </row>
    <row r="97" spans="9:12">
      <c r="I97" s="169"/>
      <c r="J97" s="67"/>
      <c r="K97" s="510"/>
      <c r="L97" s="169"/>
    </row>
    <row r="98" spans="9:12">
      <c r="I98" s="169"/>
      <c r="J98" s="67"/>
      <c r="K98" s="510"/>
      <c r="L98" s="169"/>
    </row>
    <row r="99" spans="9:12">
      <c r="I99" s="169"/>
      <c r="J99" s="169"/>
      <c r="K99" s="169"/>
      <c r="L99" s="169"/>
    </row>
    <row r="100" spans="9:12">
      <c r="I100" s="169"/>
      <c r="J100" s="169"/>
      <c r="K100" s="169"/>
      <c r="L100" s="169"/>
    </row>
    <row r="101" spans="9:12">
      <c r="I101" s="169"/>
      <c r="J101" s="169"/>
      <c r="K101" s="169"/>
      <c r="L101" s="169"/>
    </row>
    <row r="102" spans="9:12">
      <c r="I102" s="169"/>
      <c r="J102" s="169"/>
      <c r="K102" s="169"/>
      <c r="L102" s="169"/>
    </row>
    <row r="103" spans="9:12">
      <c r="I103" s="169"/>
      <c r="J103" s="169"/>
      <c r="K103" s="169"/>
      <c r="L103" s="169"/>
    </row>
    <row r="104" spans="9:12">
      <c r="I104" s="169"/>
      <c r="J104" s="169"/>
      <c r="K104" s="169"/>
      <c r="L104" s="169"/>
    </row>
    <row r="105" spans="9:12">
      <c r="I105" s="169"/>
      <c r="J105" s="169"/>
      <c r="K105" s="169"/>
      <c r="L105" s="169"/>
    </row>
    <row r="106" spans="9:12">
      <c r="I106" s="169"/>
      <c r="J106" s="169"/>
      <c r="K106" s="169"/>
      <c r="L106" s="169"/>
    </row>
    <row r="107" spans="9:12">
      <c r="I107" s="169"/>
      <c r="J107" s="169"/>
      <c r="K107" s="169"/>
      <c r="L107" s="169"/>
    </row>
    <row r="108" spans="9:12">
      <c r="I108" s="169"/>
      <c r="J108" s="169"/>
      <c r="K108" s="169"/>
      <c r="L108" s="169"/>
    </row>
    <row r="109" spans="9:12">
      <c r="I109" s="169"/>
      <c r="J109" s="21"/>
      <c r="K109" s="21"/>
      <c r="L109" s="169"/>
    </row>
    <row r="110" spans="9:12">
      <c r="I110" s="169"/>
      <c r="J110" s="169"/>
      <c r="K110" s="169"/>
      <c r="L110" s="169"/>
    </row>
    <row r="111" spans="9:12">
      <c r="I111" s="169"/>
      <c r="J111" s="21"/>
      <c r="K111" s="21"/>
      <c r="L111" s="169"/>
    </row>
    <row r="112" spans="9:12">
      <c r="I112" s="169"/>
      <c r="J112" s="135"/>
      <c r="K112" s="135"/>
      <c r="L112" s="169"/>
    </row>
    <row r="113" spans="9:12">
      <c r="I113" s="169"/>
      <c r="J113" s="21"/>
      <c r="K113" s="21"/>
      <c r="L113" s="169"/>
    </row>
    <row r="114" spans="9:12">
      <c r="I114" s="169"/>
      <c r="J114" s="513"/>
      <c r="K114" s="514"/>
      <c r="L114" s="169"/>
    </row>
    <row r="115" spans="9:12">
      <c r="I115" s="169"/>
      <c r="J115" s="513"/>
      <c r="K115" s="514"/>
      <c r="L115" s="169"/>
    </row>
    <row r="116" spans="9:12" ht="15.75">
      <c r="I116" s="169"/>
      <c r="J116" s="515"/>
      <c r="K116" s="515"/>
      <c r="L116" s="169"/>
    </row>
    <row r="117" spans="9:12">
      <c r="I117" s="169"/>
      <c r="J117" s="169"/>
      <c r="K117" s="169"/>
      <c r="L117" s="169"/>
    </row>
    <row r="118" spans="9:12">
      <c r="I118" s="169"/>
      <c r="J118" s="169"/>
      <c r="K118" s="169"/>
      <c r="L118" s="169"/>
    </row>
    <row r="119" spans="9:12">
      <c r="I119" s="169"/>
      <c r="J119" s="169"/>
      <c r="K119" s="169"/>
      <c r="L119" s="169"/>
    </row>
    <row r="120" spans="9:12">
      <c r="I120" s="169"/>
      <c r="J120" s="169"/>
      <c r="K120" s="169"/>
      <c r="L120" s="169"/>
    </row>
    <row r="121" spans="9:12" ht="15.75">
      <c r="I121" s="169"/>
      <c r="J121" s="515"/>
      <c r="K121" s="515"/>
      <c r="L121" s="169"/>
    </row>
    <row r="122" spans="9:12" ht="15.75">
      <c r="I122" s="169"/>
      <c r="J122" s="515"/>
      <c r="K122" s="515"/>
      <c r="L122" s="169"/>
    </row>
    <row r="123" spans="9:12">
      <c r="I123" s="169"/>
      <c r="J123" s="516"/>
      <c r="K123" s="517"/>
      <c r="L123" s="169"/>
    </row>
    <row r="124" spans="9:12">
      <c r="I124" s="169"/>
      <c r="J124" s="518"/>
      <c r="K124" s="519"/>
      <c r="L124" s="169"/>
    </row>
    <row r="125" spans="9:12">
      <c r="I125" s="169"/>
      <c r="J125" s="520"/>
      <c r="K125" s="521"/>
      <c r="L125" s="169"/>
    </row>
    <row r="126" spans="9:12">
      <c r="I126" s="169"/>
      <c r="J126" s="520"/>
      <c r="K126" s="521"/>
      <c r="L126" s="169"/>
    </row>
    <row r="127" spans="9:12">
      <c r="I127" s="169"/>
      <c r="J127" s="520"/>
      <c r="K127" s="521"/>
      <c r="L127" s="169"/>
    </row>
    <row r="128" spans="9:12">
      <c r="I128" s="169"/>
      <c r="J128" s="169"/>
      <c r="K128" s="169"/>
      <c r="L128" s="169"/>
    </row>
    <row r="129" spans="9:12">
      <c r="I129" s="169"/>
      <c r="J129" s="169"/>
      <c r="K129" s="169"/>
      <c r="L129" s="169"/>
    </row>
    <row r="130" spans="9:12">
      <c r="I130" s="169"/>
      <c r="J130" s="169"/>
      <c r="K130" s="169"/>
      <c r="L130" s="169"/>
    </row>
    <row r="131" spans="9:12">
      <c r="I131" s="169"/>
      <c r="J131" s="169"/>
      <c r="K131" s="169"/>
      <c r="L131" s="169"/>
    </row>
    <row r="132" spans="9:12">
      <c r="I132" s="169"/>
      <c r="J132" s="169"/>
      <c r="K132" s="169"/>
      <c r="L132" s="169"/>
    </row>
    <row r="133" spans="9:12">
      <c r="I133" s="169"/>
      <c r="J133" s="169"/>
      <c r="K133" s="169"/>
      <c r="L133" s="169"/>
    </row>
    <row r="134" spans="9:12">
      <c r="I134" s="169"/>
      <c r="J134" s="169"/>
      <c r="K134" s="169"/>
      <c r="L134" s="169"/>
    </row>
    <row r="135" spans="9:12">
      <c r="I135" s="169"/>
      <c r="J135" s="169"/>
      <c r="K135" s="169"/>
      <c r="L135" s="169"/>
    </row>
    <row r="136" spans="9:12">
      <c r="I136" s="169"/>
      <c r="J136" s="169"/>
      <c r="K136" s="169"/>
      <c r="L136" s="169"/>
    </row>
    <row r="137" spans="9:12">
      <c r="I137" s="169"/>
      <c r="J137" s="169"/>
      <c r="K137" s="169"/>
      <c r="L137" s="169"/>
    </row>
    <row r="138" spans="9:12">
      <c r="I138" s="169"/>
      <c r="J138" s="169"/>
      <c r="K138" s="169"/>
      <c r="L138" s="169"/>
    </row>
    <row r="139" spans="9:12">
      <c r="I139" s="169"/>
      <c r="J139" s="169"/>
      <c r="K139" s="169"/>
      <c r="L139" s="169"/>
    </row>
    <row r="140" spans="9:12">
      <c r="I140" s="169"/>
      <c r="J140" s="169"/>
      <c r="K140" s="169"/>
      <c r="L140" s="169"/>
    </row>
    <row r="141" spans="9:12">
      <c r="I141" s="169"/>
      <c r="J141" s="169"/>
      <c r="K141" s="169"/>
      <c r="L141" s="169"/>
    </row>
    <row r="142" spans="9:12">
      <c r="I142" s="169"/>
      <c r="J142" s="169"/>
      <c r="K142" s="169"/>
      <c r="L142" s="169"/>
    </row>
    <row r="143" spans="9:12">
      <c r="I143" s="169"/>
      <c r="J143" s="169"/>
      <c r="K143" s="169"/>
      <c r="L143" s="169"/>
    </row>
    <row r="144" spans="9:12">
      <c r="I144" s="169"/>
      <c r="J144" s="169"/>
      <c r="K144" s="169"/>
      <c r="L144" s="169"/>
    </row>
    <row r="145" spans="9:12">
      <c r="I145" s="169"/>
      <c r="J145" s="169"/>
      <c r="K145" s="169"/>
      <c r="L145" s="169"/>
    </row>
    <row r="146" spans="9:12">
      <c r="I146" s="169"/>
      <c r="J146" s="169"/>
      <c r="K146" s="169"/>
      <c r="L146" s="169"/>
    </row>
    <row r="147" spans="9:12">
      <c r="I147" s="169"/>
      <c r="J147" s="169"/>
      <c r="K147" s="169"/>
      <c r="L147" s="169"/>
    </row>
    <row r="148" spans="9:12">
      <c r="I148" s="169"/>
      <c r="J148" s="169"/>
      <c r="K148" s="169"/>
      <c r="L148" s="169"/>
    </row>
    <row r="149" spans="9:12">
      <c r="I149" s="169"/>
      <c r="J149" s="169"/>
      <c r="K149" s="169"/>
      <c r="L149" s="169"/>
    </row>
    <row r="150" spans="9:12">
      <c r="I150" s="169"/>
      <c r="J150" s="169"/>
      <c r="K150" s="169"/>
      <c r="L150" s="169"/>
    </row>
    <row r="151" spans="9:12">
      <c r="I151" s="169"/>
      <c r="J151" s="169"/>
      <c r="K151" s="169"/>
      <c r="L151" s="169"/>
    </row>
    <row r="152" spans="9:12">
      <c r="I152" s="169"/>
      <c r="J152" s="169"/>
      <c r="K152" s="169"/>
      <c r="L152" s="169"/>
    </row>
    <row r="153" spans="9:12">
      <c r="I153" s="169"/>
      <c r="J153" s="169"/>
      <c r="K153" s="169"/>
      <c r="L153" s="169"/>
    </row>
    <row r="154" spans="9:12">
      <c r="I154" s="169"/>
      <c r="J154" s="169"/>
      <c r="K154" s="169"/>
      <c r="L154" s="169"/>
    </row>
    <row r="155" spans="9:12">
      <c r="I155" s="169"/>
      <c r="J155" s="169"/>
      <c r="K155" s="169"/>
      <c r="L155" s="169"/>
    </row>
    <row r="156" spans="9:12">
      <c r="I156" s="169"/>
      <c r="J156" s="169"/>
      <c r="K156" s="169"/>
      <c r="L156" s="169"/>
    </row>
    <row r="157" spans="9:12">
      <c r="I157" s="169"/>
      <c r="J157" s="169"/>
      <c r="K157" s="169"/>
      <c r="L157" s="169"/>
    </row>
    <row r="158" spans="9:12">
      <c r="I158" s="169"/>
      <c r="J158" s="169"/>
      <c r="K158" s="169"/>
      <c r="L158" s="169"/>
    </row>
    <row r="159" spans="9:12">
      <c r="I159" s="169"/>
      <c r="J159" s="169"/>
      <c r="K159" s="169"/>
      <c r="L159" s="169"/>
    </row>
    <row r="160" spans="9:12">
      <c r="I160" s="169"/>
      <c r="J160" s="169"/>
      <c r="K160" s="169"/>
      <c r="L160" s="169"/>
    </row>
    <row r="161" spans="9:12">
      <c r="I161" s="169"/>
      <c r="J161" s="169"/>
      <c r="K161" s="169"/>
      <c r="L161" s="169"/>
    </row>
    <row r="162" spans="9:12">
      <c r="I162" s="169"/>
      <c r="J162" s="169"/>
      <c r="K162" s="169"/>
      <c r="L162" s="169"/>
    </row>
    <row r="163" spans="9:12">
      <c r="I163" s="169"/>
      <c r="J163" s="169"/>
      <c r="K163" s="169"/>
      <c r="L163" s="169"/>
    </row>
    <row r="164" spans="9:12">
      <c r="I164" s="169"/>
      <c r="J164" s="169"/>
      <c r="K164" s="169"/>
      <c r="L164" s="169"/>
    </row>
    <row r="165" spans="9:12">
      <c r="I165" s="169"/>
      <c r="J165" s="169"/>
      <c r="K165" s="169"/>
      <c r="L165" s="169"/>
    </row>
    <row r="166" spans="9:12">
      <c r="I166" s="169"/>
      <c r="J166" s="169"/>
      <c r="K166" s="169"/>
      <c r="L166" s="169"/>
    </row>
    <row r="167" spans="9:12">
      <c r="I167" s="169"/>
      <c r="J167" s="169"/>
      <c r="K167" s="169"/>
      <c r="L167" s="169"/>
    </row>
    <row r="168" spans="9:12">
      <c r="I168" s="169"/>
      <c r="J168" s="169"/>
      <c r="K168" s="169"/>
      <c r="L168" s="169"/>
    </row>
    <row r="169" spans="9:12">
      <c r="I169" s="169"/>
      <c r="J169" s="169"/>
      <c r="K169" s="169"/>
      <c r="L169" s="169"/>
    </row>
    <row r="170" spans="9:12">
      <c r="I170" s="169"/>
      <c r="J170" s="169"/>
      <c r="K170" s="169"/>
      <c r="L170" s="169"/>
    </row>
    <row r="171" spans="9:12">
      <c r="I171" s="169"/>
      <c r="J171" s="169"/>
      <c r="K171" s="169"/>
      <c r="L171" s="169"/>
    </row>
    <row r="172" spans="9:12">
      <c r="I172" s="169"/>
      <c r="J172" s="169"/>
      <c r="K172" s="169"/>
      <c r="L172" s="169"/>
    </row>
    <row r="173" spans="9:12">
      <c r="I173" s="169"/>
      <c r="J173" s="169"/>
      <c r="K173" s="169"/>
      <c r="L173" s="169"/>
    </row>
    <row r="174" spans="9:12">
      <c r="I174" s="169"/>
      <c r="J174" s="169"/>
      <c r="K174" s="169"/>
      <c r="L174" s="169"/>
    </row>
    <row r="175" spans="9:12">
      <c r="I175" s="169"/>
      <c r="J175" s="169"/>
      <c r="K175" s="169"/>
      <c r="L175" s="169"/>
    </row>
    <row r="176" spans="9:12">
      <c r="I176" s="169"/>
      <c r="J176" s="169"/>
      <c r="K176" s="169"/>
      <c r="L176" s="169"/>
    </row>
    <row r="177" spans="9:12">
      <c r="I177" s="169"/>
      <c r="J177" s="169"/>
      <c r="K177" s="169"/>
      <c r="L177" s="169"/>
    </row>
    <row r="178" spans="9:12">
      <c r="I178" s="169"/>
      <c r="J178" s="169"/>
      <c r="K178" s="169"/>
      <c r="L178" s="169"/>
    </row>
    <row r="179" spans="9:12">
      <c r="I179" s="169"/>
      <c r="J179" s="169"/>
      <c r="K179" s="169"/>
      <c r="L179" s="169"/>
    </row>
    <row r="180" spans="9:12">
      <c r="I180" s="169"/>
      <c r="J180" s="169"/>
      <c r="K180" s="169"/>
      <c r="L180" s="169"/>
    </row>
    <row r="181" spans="9:12">
      <c r="I181" s="169"/>
      <c r="J181" s="169"/>
      <c r="K181" s="169"/>
      <c r="L181" s="169"/>
    </row>
    <row r="182" spans="9:12">
      <c r="I182" s="169"/>
      <c r="J182" s="169"/>
      <c r="K182" s="169"/>
      <c r="L182" s="169"/>
    </row>
    <row r="183" spans="9:12">
      <c r="I183" s="169"/>
      <c r="J183" s="169"/>
      <c r="K183" s="169"/>
      <c r="L183" s="169"/>
    </row>
    <row r="184" spans="9:12">
      <c r="I184" s="169"/>
      <c r="J184" s="169"/>
      <c r="K184" s="169"/>
      <c r="L184" s="169"/>
    </row>
    <row r="185" spans="9:12">
      <c r="I185" s="169"/>
      <c r="J185" s="169"/>
      <c r="K185" s="169"/>
      <c r="L185" s="169"/>
    </row>
    <row r="186" spans="9:12">
      <c r="I186" s="169"/>
      <c r="J186" s="169"/>
      <c r="K186" s="169"/>
      <c r="L186" s="169"/>
    </row>
    <row r="187" spans="9:12">
      <c r="I187" s="169"/>
      <c r="J187" s="169"/>
      <c r="K187" s="169"/>
      <c r="L187" s="169"/>
    </row>
    <row r="188" spans="9:12">
      <c r="I188" s="169"/>
      <c r="J188" s="169"/>
      <c r="K188" s="169"/>
      <c r="L188" s="169"/>
    </row>
    <row r="189" spans="9:12">
      <c r="I189" s="169"/>
      <c r="J189" s="169"/>
      <c r="K189" s="169"/>
      <c r="L189" s="169"/>
    </row>
    <row r="190" spans="9:12">
      <c r="I190" s="169"/>
      <c r="J190" s="169"/>
      <c r="K190" s="169"/>
      <c r="L190" s="169"/>
    </row>
    <row r="191" spans="9:12">
      <c r="I191" s="169"/>
      <c r="J191" s="169"/>
      <c r="K191" s="169"/>
      <c r="L191" s="169"/>
    </row>
    <row r="192" spans="9:12">
      <c r="I192" s="169"/>
      <c r="J192" s="169"/>
      <c r="K192" s="169"/>
      <c r="L192" s="169"/>
    </row>
    <row r="193" spans="9:12">
      <c r="I193" s="169"/>
      <c r="J193" s="169"/>
      <c r="K193" s="169"/>
      <c r="L193" s="169"/>
    </row>
    <row r="194" spans="9:12">
      <c r="I194" s="169"/>
      <c r="J194" s="169"/>
      <c r="K194" s="169"/>
      <c r="L194" s="169"/>
    </row>
    <row r="195" spans="9:12">
      <c r="I195" s="169"/>
      <c r="J195" s="169"/>
      <c r="K195" s="169"/>
      <c r="L195" s="169"/>
    </row>
    <row r="196" spans="9:12">
      <c r="I196" s="169"/>
      <c r="J196" s="169"/>
      <c r="K196" s="169"/>
      <c r="L196" s="169"/>
    </row>
    <row r="197" spans="9:12">
      <c r="I197" s="169"/>
      <c r="J197" s="169"/>
      <c r="K197" s="169"/>
      <c r="L197" s="169"/>
    </row>
    <row r="198" spans="9:12">
      <c r="I198" s="169"/>
      <c r="J198" s="169"/>
      <c r="K198" s="169"/>
      <c r="L198" s="169"/>
    </row>
    <row r="199" spans="9:12">
      <c r="I199" s="169"/>
      <c r="J199" s="169"/>
      <c r="K199" s="169"/>
      <c r="L199" s="169"/>
    </row>
    <row r="200" spans="9:12">
      <c r="I200" s="169"/>
      <c r="J200" s="169"/>
      <c r="K200" s="169"/>
      <c r="L200" s="169"/>
    </row>
    <row r="201" spans="9:12">
      <c r="I201" s="169"/>
      <c r="J201" s="169"/>
      <c r="K201" s="169"/>
      <c r="L201" s="169"/>
    </row>
    <row r="202" spans="9:12">
      <c r="I202" s="169"/>
      <c r="J202" s="169"/>
      <c r="K202" s="169"/>
      <c r="L202" s="169"/>
    </row>
    <row r="203" spans="9:12">
      <c r="I203" s="169"/>
      <c r="J203" s="169"/>
      <c r="K203" s="169"/>
      <c r="L203" s="169"/>
    </row>
    <row r="204" spans="9:12">
      <c r="I204" s="169"/>
      <c r="J204" s="169"/>
      <c r="K204" s="169"/>
      <c r="L204" s="169"/>
    </row>
    <row r="205" spans="9:12">
      <c r="I205" s="169"/>
      <c r="J205" s="169"/>
      <c r="K205" s="169"/>
      <c r="L205" s="169"/>
    </row>
    <row r="206" spans="9:12">
      <c r="I206" s="169"/>
      <c r="J206" s="169"/>
      <c r="K206" s="169"/>
      <c r="L206" s="169"/>
    </row>
    <row r="207" spans="9:12">
      <c r="I207" s="169"/>
      <c r="J207" s="169"/>
      <c r="K207" s="169"/>
      <c r="L207" s="169"/>
    </row>
    <row r="208" spans="9:12">
      <c r="I208" s="169"/>
      <c r="J208" s="169"/>
      <c r="K208" s="169"/>
      <c r="L208" s="169"/>
    </row>
    <row r="209" spans="9:12">
      <c r="I209" s="169"/>
      <c r="J209" s="169"/>
      <c r="K209" s="169"/>
      <c r="L209" s="169"/>
    </row>
    <row r="210" spans="9:12">
      <c r="I210" s="169"/>
      <c r="J210" s="169"/>
      <c r="K210" s="169"/>
      <c r="L210" s="169"/>
    </row>
    <row r="211" spans="9:12">
      <c r="I211" s="169"/>
      <c r="J211" s="169"/>
      <c r="K211" s="169"/>
      <c r="L211" s="169"/>
    </row>
    <row r="212" spans="9:12">
      <c r="I212" s="169"/>
      <c r="J212" s="169"/>
      <c r="K212" s="169"/>
      <c r="L212" s="169"/>
    </row>
    <row r="213" spans="9:12">
      <c r="I213" s="169"/>
      <c r="J213" s="169"/>
      <c r="K213" s="169"/>
      <c r="L213" s="169"/>
    </row>
    <row r="214" spans="9:12">
      <c r="I214" s="169"/>
      <c r="J214" s="169"/>
      <c r="K214" s="169"/>
      <c r="L214" s="169"/>
    </row>
    <row r="215" spans="9:12">
      <c r="I215" s="169"/>
      <c r="J215" s="169"/>
      <c r="K215" s="169"/>
      <c r="L215" s="169"/>
    </row>
    <row r="216" spans="9:12">
      <c r="I216" s="169"/>
      <c r="J216" s="169"/>
      <c r="K216" s="169"/>
      <c r="L216" s="169"/>
    </row>
    <row r="217" spans="9:12">
      <c r="I217" s="169"/>
      <c r="J217" s="169"/>
      <c r="K217" s="169"/>
      <c r="L217" s="169"/>
    </row>
    <row r="218" spans="9:12">
      <c r="I218" s="169"/>
      <c r="J218" s="169"/>
      <c r="K218" s="169"/>
      <c r="L218" s="169"/>
    </row>
    <row r="219" spans="9:12">
      <c r="I219" s="169"/>
      <c r="J219" s="169"/>
      <c r="K219" s="169"/>
      <c r="L219" s="169"/>
    </row>
    <row r="220" spans="9:12">
      <c r="I220" s="169"/>
      <c r="J220" s="169"/>
      <c r="K220" s="169"/>
      <c r="L220" s="169"/>
    </row>
    <row r="221" spans="9:12">
      <c r="I221" s="169"/>
      <c r="J221" s="169"/>
      <c r="K221" s="169"/>
      <c r="L221" s="169"/>
    </row>
    <row r="222" spans="9:12">
      <c r="I222" s="169"/>
      <c r="J222" s="169"/>
      <c r="K222" s="169"/>
      <c r="L222" s="169"/>
    </row>
    <row r="223" spans="9:12">
      <c r="I223" s="169"/>
      <c r="J223" s="169"/>
      <c r="K223" s="169"/>
      <c r="L223" s="169"/>
    </row>
    <row r="224" spans="9:12">
      <c r="I224" s="169"/>
      <c r="J224" s="169"/>
      <c r="K224" s="169"/>
      <c r="L224" s="169"/>
    </row>
    <row r="225" spans="9:12">
      <c r="I225" s="169"/>
      <c r="J225" s="169"/>
      <c r="K225" s="169"/>
      <c r="L225" s="169"/>
    </row>
    <row r="226" spans="9:12">
      <c r="I226" s="169"/>
      <c r="J226" s="169"/>
      <c r="K226" s="169"/>
      <c r="L226" s="169"/>
    </row>
    <row r="227" spans="9:12">
      <c r="I227" s="169"/>
      <c r="J227" s="169"/>
      <c r="K227" s="169"/>
      <c r="L227" s="169"/>
    </row>
    <row r="228" spans="9:12">
      <c r="I228" s="169"/>
      <c r="J228" s="169"/>
      <c r="K228" s="169"/>
      <c r="L228" s="169"/>
    </row>
    <row r="229" spans="9:12">
      <c r="I229" s="169"/>
      <c r="J229" s="169"/>
      <c r="K229" s="169"/>
      <c r="L229" s="169"/>
    </row>
    <row r="230" spans="9:12">
      <c r="I230" s="169"/>
      <c r="J230" s="169"/>
      <c r="K230" s="169"/>
      <c r="L230" s="169"/>
    </row>
    <row r="231" spans="9:12">
      <c r="I231" s="169"/>
      <c r="J231" s="169"/>
      <c r="K231" s="169"/>
      <c r="L231" s="169"/>
    </row>
    <row r="232" spans="9:12">
      <c r="I232" s="169"/>
      <c r="J232" s="169"/>
      <c r="K232" s="169"/>
      <c r="L232" s="169"/>
    </row>
    <row r="233" spans="9:12">
      <c r="I233" s="169"/>
      <c r="J233" s="169"/>
      <c r="K233" s="169"/>
      <c r="L233" s="169"/>
    </row>
    <row r="234" spans="9:12">
      <c r="I234" s="169"/>
      <c r="J234" s="169"/>
      <c r="K234" s="169"/>
      <c r="L234" s="169"/>
    </row>
    <row r="235" spans="9:12">
      <c r="I235" s="169"/>
      <c r="J235" s="169"/>
      <c r="K235" s="169"/>
      <c r="L235" s="169"/>
    </row>
    <row r="236" spans="9:12">
      <c r="I236" s="169"/>
      <c r="J236" s="169"/>
      <c r="K236" s="169"/>
      <c r="L236" s="169"/>
    </row>
    <row r="237" spans="9:12">
      <c r="I237" s="169"/>
      <c r="J237" s="169"/>
      <c r="K237" s="169"/>
      <c r="L237" s="169"/>
    </row>
    <row r="238" spans="9:12">
      <c r="I238" s="169"/>
      <c r="J238" s="169"/>
      <c r="K238" s="169"/>
      <c r="L238" s="169"/>
    </row>
    <row r="239" spans="9:12">
      <c r="I239" s="169"/>
      <c r="J239" s="169"/>
      <c r="K239" s="169"/>
      <c r="L239" s="169"/>
    </row>
    <row r="240" spans="9:12">
      <c r="I240" s="169"/>
      <c r="J240" s="169"/>
      <c r="K240" s="169"/>
      <c r="L240" s="169"/>
    </row>
    <row r="241" spans="9:12">
      <c r="I241" s="169"/>
      <c r="J241" s="169"/>
      <c r="K241" s="169"/>
      <c r="L241" s="169"/>
    </row>
    <row r="242" spans="9:12">
      <c r="I242" s="169"/>
      <c r="J242" s="169"/>
      <c r="K242" s="169"/>
      <c r="L242" s="169"/>
    </row>
    <row r="243" spans="9:12">
      <c r="I243" s="169"/>
      <c r="J243" s="169"/>
      <c r="K243" s="169"/>
      <c r="L243" s="169"/>
    </row>
    <row r="244" spans="9:12">
      <c r="I244" s="169"/>
      <c r="J244" s="169"/>
      <c r="K244" s="169"/>
      <c r="L244" s="169"/>
    </row>
    <row r="245" spans="9:12">
      <c r="I245" s="169"/>
      <c r="J245" s="169"/>
      <c r="K245" s="169"/>
      <c r="L245" s="169"/>
    </row>
    <row r="246" spans="9:12">
      <c r="I246" s="169"/>
      <c r="J246" s="169"/>
      <c r="K246" s="169"/>
      <c r="L246" s="169"/>
    </row>
    <row r="247" spans="9:12">
      <c r="I247" s="169"/>
      <c r="J247" s="169"/>
      <c r="K247" s="169"/>
      <c r="L247" s="169"/>
    </row>
    <row r="248" spans="9:12">
      <c r="I248" s="169"/>
      <c r="J248" s="169"/>
      <c r="K248" s="169"/>
      <c r="L248" s="169"/>
    </row>
    <row r="249" spans="9:12">
      <c r="I249" s="169"/>
      <c r="J249" s="169"/>
      <c r="K249" s="169"/>
      <c r="L249" s="169"/>
    </row>
    <row r="250" spans="9:12">
      <c r="I250" s="169"/>
      <c r="J250" s="169"/>
      <c r="K250" s="169"/>
      <c r="L250" s="169"/>
    </row>
    <row r="251" spans="9:12">
      <c r="I251" s="169"/>
      <c r="J251" s="169"/>
      <c r="K251" s="169"/>
      <c r="L251" s="169"/>
    </row>
    <row r="252" spans="9:12">
      <c r="I252" s="169"/>
      <c r="J252" s="169"/>
      <c r="K252" s="169"/>
      <c r="L252" s="169"/>
    </row>
    <row r="253" spans="9:12">
      <c r="I253" s="169"/>
      <c r="J253" s="169"/>
      <c r="K253" s="169"/>
      <c r="L253" s="169"/>
    </row>
    <row r="254" spans="9:12">
      <c r="I254" s="169"/>
      <c r="J254" s="169"/>
      <c r="K254" s="169"/>
      <c r="L254" s="169"/>
    </row>
    <row r="255" spans="9:12">
      <c r="I255" s="169"/>
      <c r="J255" s="169"/>
      <c r="K255" s="169"/>
      <c r="L255" s="169"/>
    </row>
    <row r="256" spans="9:12">
      <c r="I256" s="169"/>
      <c r="J256" s="169"/>
      <c r="K256" s="169"/>
      <c r="L256" s="169"/>
    </row>
    <row r="257" spans="9:12">
      <c r="I257" s="169"/>
      <c r="J257" s="169"/>
      <c r="K257" s="169"/>
      <c r="L257" s="169"/>
    </row>
    <row r="258" spans="9:12">
      <c r="I258" s="169"/>
      <c r="J258" s="169"/>
      <c r="K258" s="169"/>
      <c r="L258" s="169"/>
    </row>
    <row r="259" spans="9:12">
      <c r="I259" s="169"/>
      <c r="J259" s="169"/>
      <c r="K259" s="169"/>
      <c r="L259" s="169"/>
    </row>
    <row r="260" spans="9:12">
      <c r="I260" s="169"/>
      <c r="J260" s="169"/>
      <c r="K260" s="169"/>
      <c r="L260" s="169"/>
    </row>
    <row r="261" spans="9:12">
      <c r="I261" s="169"/>
      <c r="J261" s="169"/>
      <c r="K261" s="169"/>
      <c r="L261" s="169"/>
    </row>
    <row r="262" spans="9:12">
      <c r="I262" s="169"/>
      <c r="J262" s="169"/>
      <c r="K262" s="169"/>
      <c r="L262" s="169"/>
    </row>
    <row r="263" spans="9:12">
      <c r="I263" s="169"/>
      <c r="J263" s="169"/>
      <c r="K263" s="169"/>
      <c r="L263" s="169"/>
    </row>
    <row r="264" spans="9:12">
      <c r="I264" s="169"/>
      <c r="J264" s="169"/>
      <c r="K264" s="169"/>
      <c r="L264" s="169"/>
    </row>
    <row r="265" spans="9:12">
      <c r="I265" s="169"/>
      <c r="J265" s="169"/>
      <c r="K265" s="169"/>
      <c r="L265" s="169"/>
    </row>
    <row r="266" spans="9:12">
      <c r="I266" s="169"/>
      <c r="J266" s="169"/>
      <c r="K266" s="169"/>
      <c r="L266" s="169"/>
    </row>
    <row r="267" spans="9:12">
      <c r="I267" s="169"/>
      <c r="J267" s="169"/>
      <c r="K267" s="169"/>
      <c r="L267" s="169"/>
    </row>
    <row r="268" spans="9:12">
      <c r="I268" s="169"/>
      <c r="J268" s="169"/>
      <c r="K268" s="169"/>
      <c r="L268" s="169"/>
    </row>
    <row r="269" spans="9:12">
      <c r="I269" s="169"/>
      <c r="J269" s="169"/>
      <c r="K269" s="169"/>
      <c r="L269" s="169"/>
    </row>
    <row r="270" spans="9:12">
      <c r="I270" s="169"/>
      <c r="J270" s="169"/>
      <c r="K270" s="169"/>
      <c r="L270" s="169"/>
    </row>
    <row r="271" spans="9:12">
      <c r="I271" s="169"/>
      <c r="J271" s="169"/>
      <c r="K271" s="169"/>
      <c r="L271" s="169"/>
    </row>
    <row r="272" spans="9:12">
      <c r="I272" s="169"/>
      <c r="J272" s="169"/>
      <c r="K272" s="169"/>
      <c r="L272" s="169"/>
    </row>
    <row r="273" spans="9:12">
      <c r="I273" s="169"/>
      <c r="J273" s="169"/>
      <c r="K273" s="169"/>
      <c r="L273" s="169"/>
    </row>
    <row r="274" spans="9:12">
      <c r="I274" s="169"/>
      <c r="J274" s="169"/>
      <c r="K274" s="169"/>
      <c r="L274" s="169"/>
    </row>
    <row r="275" spans="9:12">
      <c r="I275" s="169"/>
      <c r="J275" s="169"/>
      <c r="K275" s="169"/>
      <c r="L275" s="169"/>
    </row>
    <row r="276" spans="9:12">
      <c r="I276" s="169"/>
      <c r="J276" s="169"/>
      <c r="K276" s="169"/>
      <c r="L276" s="169"/>
    </row>
    <row r="277" spans="9:12">
      <c r="I277" s="169"/>
      <c r="J277" s="169"/>
      <c r="K277" s="169"/>
      <c r="L277" s="169"/>
    </row>
    <row r="278" spans="9:12">
      <c r="I278" s="169"/>
      <c r="J278" s="169"/>
      <c r="K278" s="169"/>
      <c r="L278" s="169"/>
    </row>
    <row r="279" spans="9:12">
      <c r="I279" s="169"/>
      <c r="J279" s="169"/>
      <c r="K279" s="169"/>
      <c r="L279" s="169"/>
    </row>
    <row r="280" spans="9:12">
      <c r="I280" s="169"/>
      <c r="J280" s="169"/>
      <c r="K280" s="169"/>
      <c r="L280" s="169"/>
    </row>
    <row r="281" spans="9:12">
      <c r="I281" s="169"/>
      <c r="J281" s="169"/>
      <c r="K281" s="169"/>
      <c r="L281" s="169"/>
    </row>
    <row r="282" spans="9:12">
      <c r="I282" s="169"/>
      <c r="J282" s="169"/>
      <c r="K282" s="169"/>
      <c r="L282" s="169"/>
    </row>
    <row r="283" spans="9:12">
      <c r="I283" s="169"/>
      <c r="J283" s="169"/>
      <c r="K283" s="169"/>
      <c r="L283" s="169"/>
    </row>
    <row r="284" spans="9:12">
      <c r="I284" s="169"/>
      <c r="J284" s="169"/>
      <c r="K284" s="169"/>
      <c r="L284" s="169"/>
    </row>
    <row r="285" spans="9:12">
      <c r="I285" s="169"/>
      <c r="J285" s="169"/>
      <c r="K285" s="169"/>
      <c r="L285" s="169"/>
    </row>
    <row r="286" spans="9:12">
      <c r="I286" s="169"/>
      <c r="J286" s="169"/>
      <c r="K286" s="169"/>
      <c r="L286" s="169"/>
    </row>
    <row r="287" spans="9:12">
      <c r="I287" s="169"/>
      <c r="J287" s="169"/>
      <c r="K287" s="169"/>
      <c r="L287" s="169"/>
    </row>
    <row r="288" spans="9:12">
      <c r="I288" s="169"/>
      <c r="J288" s="169"/>
      <c r="K288" s="169"/>
      <c r="L288" s="169"/>
    </row>
    <row r="289" spans="9:12">
      <c r="I289" s="169"/>
      <c r="J289" s="169"/>
      <c r="K289" s="169"/>
      <c r="L289" s="169"/>
    </row>
    <row r="290" spans="9:12">
      <c r="I290" s="169"/>
      <c r="J290" s="169"/>
      <c r="K290" s="169"/>
      <c r="L290" s="169"/>
    </row>
    <row r="291" spans="9:12">
      <c r="I291" s="169"/>
      <c r="J291" s="169"/>
      <c r="K291" s="169"/>
      <c r="L291" s="169"/>
    </row>
    <row r="292" spans="9:12">
      <c r="I292" s="169"/>
      <c r="J292" s="169"/>
      <c r="K292" s="169"/>
      <c r="L292" s="169"/>
    </row>
    <row r="293" spans="9:12">
      <c r="I293" s="169"/>
      <c r="J293" s="169"/>
      <c r="K293" s="169"/>
      <c r="L293" s="169"/>
    </row>
    <row r="294" spans="9:12">
      <c r="I294" s="169"/>
      <c r="J294" s="169"/>
      <c r="K294" s="169"/>
      <c r="L294" s="169"/>
    </row>
    <row r="295" spans="9:12">
      <c r="I295" s="169"/>
      <c r="J295" s="169"/>
      <c r="K295" s="169"/>
      <c r="L295" s="169"/>
    </row>
    <row r="296" spans="9:12">
      <c r="I296" s="169"/>
      <c r="J296" s="169"/>
      <c r="K296" s="169"/>
      <c r="L296" s="169"/>
    </row>
    <row r="297" spans="9:12">
      <c r="I297" s="169"/>
      <c r="J297" s="169"/>
      <c r="K297" s="169"/>
      <c r="L297" s="169"/>
    </row>
    <row r="298" spans="9:12">
      <c r="I298" s="169"/>
      <c r="J298" s="169"/>
      <c r="K298" s="169"/>
      <c r="L298" s="169"/>
    </row>
    <row r="299" spans="9:12">
      <c r="I299" s="169"/>
      <c r="J299" s="169"/>
      <c r="K299" s="169"/>
      <c r="L299" s="169"/>
    </row>
    <row r="300" spans="9:12">
      <c r="I300" s="169"/>
      <c r="J300" s="169"/>
      <c r="K300" s="169"/>
      <c r="L300" s="169"/>
    </row>
    <row r="301" spans="9:12">
      <c r="I301" s="169"/>
      <c r="J301" s="169"/>
      <c r="K301" s="169"/>
      <c r="L301" s="169"/>
    </row>
    <row r="302" spans="9:12">
      <c r="I302" s="169"/>
      <c r="J302" s="169"/>
      <c r="K302" s="169"/>
      <c r="L302" s="169"/>
    </row>
    <row r="303" spans="9:12">
      <c r="I303" s="169"/>
      <c r="J303" s="169"/>
      <c r="K303" s="169"/>
      <c r="L303" s="169"/>
    </row>
    <row r="304" spans="9:12">
      <c r="I304" s="169"/>
      <c r="J304" s="169"/>
      <c r="K304" s="169"/>
      <c r="L304" s="169"/>
    </row>
    <row r="305" spans="9:12">
      <c r="I305" s="169"/>
      <c r="J305" s="169"/>
      <c r="K305" s="169"/>
      <c r="L305" s="169"/>
    </row>
    <row r="306" spans="9:12">
      <c r="I306" s="169"/>
      <c r="J306" s="169"/>
      <c r="K306" s="169"/>
      <c r="L306" s="169"/>
    </row>
    <row r="307" spans="9:12">
      <c r="I307" s="169"/>
      <c r="J307" s="169"/>
      <c r="K307" s="169"/>
      <c r="L307" s="169"/>
    </row>
    <row r="308" spans="9:12">
      <c r="I308" s="169"/>
      <c r="J308" s="169"/>
      <c r="K308" s="169"/>
      <c r="L308" s="169"/>
    </row>
    <row r="309" spans="9:12">
      <c r="I309" s="169"/>
      <c r="J309" s="169"/>
      <c r="K309" s="169"/>
      <c r="L309" s="169"/>
    </row>
    <row r="310" spans="9:12">
      <c r="I310" s="169"/>
      <c r="J310" s="169"/>
      <c r="K310" s="169"/>
      <c r="L310" s="169"/>
    </row>
    <row r="311" spans="9:12">
      <c r="I311" s="169"/>
      <c r="J311" s="169"/>
      <c r="K311" s="169"/>
      <c r="L311" s="169"/>
    </row>
    <row r="312" spans="9:12">
      <c r="I312" s="169"/>
      <c r="J312" s="169"/>
      <c r="K312" s="169"/>
      <c r="L312" s="169"/>
    </row>
    <row r="313" spans="9:12">
      <c r="I313" s="169"/>
      <c r="J313" s="169"/>
      <c r="K313" s="169"/>
      <c r="L313" s="169"/>
    </row>
    <row r="314" spans="9:12">
      <c r="I314" s="169"/>
      <c r="J314" s="169"/>
      <c r="K314" s="169"/>
      <c r="L314" s="169"/>
    </row>
    <row r="315" spans="9:12">
      <c r="I315" s="169"/>
      <c r="J315" s="169"/>
      <c r="K315" s="169"/>
      <c r="L315" s="169"/>
    </row>
    <row r="316" spans="9:12">
      <c r="I316" s="169"/>
      <c r="J316" s="169"/>
      <c r="K316" s="169"/>
      <c r="L316" s="169"/>
    </row>
    <row r="317" spans="9:12">
      <c r="I317" s="169"/>
      <c r="J317" s="169"/>
      <c r="K317" s="169"/>
      <c r="L317" s="169"/>
    </row>
    <row r="318" spans="9:12">
      <c r="I318" s="169"/>
      <c r="J318" s="169"/>
      <c r="K318" s="169"/>
      <c r="L318" s="169"/>
    </row>
    <row r="319" spans="9:12">
      <c r="I319" s="169"/>
      <c r="J319" s="169"/>
      <c r="K319" s="169"/>
      <c r="L319" s="169"/>
    </row>
    <row r="320" spans="9:12">
      <c r="I320" s="169"/>
      <c r="J320" s="169"/>
      <c r="K320" s="169"/>
      <c r="L320" s="169"/>
    </row>
    <row r="321" spans="9:12">
      <c r="I321" s="169"/>
      <c r="J321" s="169"/>
      <c r="K321" s="169"/>
      <c r="L321" s="169"/>
    </row>
    <row r="322" spans="9:12">
      <c r="I322" s="169"/>
      <c r="J322" s="169"/>
      <c r="K322" s="169"/>
      <c r="L322" s="169"/>
    </row>
    <row r="323" spans="9:12">
      <c r="I323" s="169"/>
      <c r="J323" s="169"/>
      <c r="K323" s="169"/>
      <c r="L323" s="169"/>
    </row>
    <row r="324" spans="9:12">
      <c r="I324" s="169"/>
      <c r="J324" s="169"/>
      <c r="K324" s="169"/>
      <c r="L324" s="169"/>
    </row>
    <row r="325" spans="9:12">
      <c r="I325" s="169"/>
      <c r="J325" s="169"/>
      <c r="K325" s="169"/>
      <c r="L325" s="169"/>
    </row>
    <row r="326" spans="9:12">
      <c r="I326" s="169"/>
      <c r="J326" s="169"/>
      <c r="K326" s="169"/>
      <c r="L326" s="169"/>
    </row>
    <row r="327" spans="9:12">
      <c r="I327" s="169"/>
      <c r="J327" s="169"/>
      <c r="K327" s="169"/>
      <c r="L327" s="169"/>
    </row>
    <row r="328" spans="9:12">
      <c r="I328" s="169"/>
      <c r="J328" s="169"/>
      <c r="K328" s="169"/>
      <c r="L328" s="169"/>
    </row>
    <row r="329" spans="9:12">
      <c r="I329" s="169"/>
      <c r="J329" s="169"/>
      <c r="K329" s="169"/>
      <c r="L329" s="169"/>
    </row>
    <row r="330" spans="9:12">
      <c r="I330" s="169"/>
      <c r="J330" s="169"/>
      <c r="K330" s="169"/>
      <c r="L330" s="169"/>
    </row>
    <row r="331" spans="9:12">
      <c r="I331" s="169"/>
      <c r="J331" s="169"/>
      <c r="K331" s="169"/>
      <c r="L331" s="169"/>
    </row>
    <row r="332" spans="9:12">
      <c r="I332" s="169"/>
      <c r="J332" s="169"/>
      <c r="K332" s="169"/>
      <c r="L332" s="169"/>
    </row>
    <row r="333" spans="9:12">
      <c r="I333" s="169"/>
      <c r="J333" s="169"/>
      <c r="K333" s="169"/>
      <c r="L333" s="169"/>
    </row>
    <row r="334" spans="9:12">
      <c r="I334" s="169"/>
      <c r="J334" s="169"/>
      <c r="K334" s="169"/>
      <c r="L334" s="169"/>
    </row>
    <row r="335" spans="9:12">
      <c r="I335" s="169"/>
      <c r="J335" s="169"/>
      <c r="K335" s="169"/>
      <c r="L335" s="169"/>
    </row>
    <row r="336" spans="9:12">
      <c r="I336" s="169"/>
      <c r="J336" s="169"/>
      <c r="K336" s="169"/>
      <c r="L336" s="169"/>
    </row>
    <row r="337" spans="9:12">
      <c r="I337" s="169"/>
      <c r="J337" s="169"/>
      <c r="K337" s="169"/>
      <c r="L337" s="169"/>
    </row>
    <row r="338" spans="9:12">
      <c r="I338" s="169"/>
      <c r="J338" s="169"/>
      <c r="K338" s="169"/>
      <c r="L338" s="169"/>
    </row>
    <row r="339" spans="9:12">
      <c r="I339" s="169"/>
      <c r="J339" s="169"/>
      <c r="K339" s="169"/>
      <c r="L339" s="169"/>
    </row>
    <row r="340" spans="9:12">
      <c r="I340" s="169"/>
      <c r="J340" s="169"/>
      <c r="K340" s="169"/>
      <c r="L340" s="169"/>
    </row>
    <row r="341" spans="9:12">
      <c r="I341" s="169"/>
      <c r="J341" s="169"/>
      <c r="K341" s="169"/>
      <c r="L341" s="169"/>
    </row>
    <row r="342" spans="9:12">
      <c r="I342" s="169"/>
      <c r="J342" s="169"/>
      <c r="K342" s="169"/>
      <c r="L342" s="169"/>
    </row>
    <row r="343" spans="9:12">
      <c r="I343" s="169"/>
      <c r="J343" s="169"/>
      <c r="K343" s="169"/>
      <c r="L343" s="169"/>
    </row>
    <row r="344" spans="9:12">
      <c r="I344" s="169"/>
      <c r="J344" s="169"/>
      <c r="K344" s="169"/>
      <c r="L344" s="169"/>
    </row>
    <row r="345" spans="9:12">
      <c r="I345" s="169"/>
      <c r="J345" s="169"/>
      <c r="K345" s="169"/>
      <c r="L345" s="169"/>
    </row>
    <row r="346" spans="9:12">
      <c r="I346" s="169"/>
      <c r="J346" s="169"/>
      <c r="K346" s="169"/>
      <c r="L346" s="169"/>
    </row>
    <row r="347" spans="9:12">
      <c r="I347" s="169"/>
      <c r="J347" s="169"/>
      <c r="K347" s="169"/>
      <c r="L347" s="169"/>
    </row>
    <row r="348" spans="9:12">
      <c r="I348" s="169"/>
      <c r="J348" s="169"/>
      <c r="K348" s="169"/>
      <c r="L348" s="169"/>
    </row>
    <row r="349" spans="9:12">
      <c r="I349" s="169"/>
      <c r="J349" s="169"/>
      <c r="K349" s="169"/>
      <c r="L349" s="169"/>
    </row>
    <row r="350" spans="9:12">
      <c r="I350" s="169"/>
      <c r="J350" s="169"/>
      <c r="K350" s="169"/>
      <c r="L350" s="169"/>
    </row>
    <row r="351" spans="9:12">
      <c r="I351" s="169"/>
      <c r="J351" s="169"/>
      <c r="K351" s="169"/>
      <c r="L351" s="169"/>
    </row>
    <row r="352" spans="9:12">
      <c r="I352" s="169"/>
      <c r="J352" s="169"/>
      <c r="K352" s="169"/>
      <c r="L352" s="169"/>
    </row>
    <row r="353" spans="9:12">
      <c r="I353" s="169"/>
      <c r="J353" s="169"/>
      <c r="K353" s="169"/>
      <c r="L353" s="169"/>
    </row>
    <row r="354" spans="9:12">
      <c r="I354" s="169"/>
      <c r="J354" s="169"/>
      <c r="K354" s="169"/>
      <c r="L354" s="169"/>
    </row>
    <row r="355" spans="9:12">
      <c r="I355" s="169"/>
      <c r="J355" s="169"/>
      <c r="K355" s="169"/>
      <c r="L355" s="169"/>
    </row>
    <row r="356" spans="9:12">
      <c r="I356" s="169"/>
      <c r="J356" s="169"/>
      <c r="K356" s="169"/>
      <c r="L356" s="169"/>
    </row>
    <row r="357" spans="9:12">
      <c r="I357" s="169"/>
      <c r="J357" s="169"/>
      <c r="K357" s="169"/>
      <c r="L357" s="169"/>
    </row>
    <row r="358" spans="9:12">
      <c r="I358" s="169"/>
      <c r="J358" s="169"/>
      <c r="K358" s="169"/>
      <c r="L358" s="169"/>
    </row>
    <row r="359" spans="9:12">
      <c r="I359" s="169"/>
      <c r="J359" s="169"/>
      <c r="K359" s="169"/>
      <c r="L359" s="169"/>
    </row>
    <row r="360" spans="9:12">
      <c r="I360" s="169"/>
      <c r="J360" s="169"/>
      <c r="K360" s="169"/>
      <c r="L360" s="169"/>
    </row>
    <row r="361" spans="9:12">
      <c r="I361" s="169"/>
      <c r="J361" s="169"/>
      <c r="K361" s="169"/>
      <c r="L361" s="169"/>
    </row>
    <row r="362" spans="9:12">
      <c r="I362" s="169"/>
      <c r="J362" s="169"/>
      <c r="K362" s="169"/>
      <c r="L362" s="169"/>
    </row>
    <row r="363" spans="9:12">
      <c r="I363" s="169"/>
      <c r="J363" s="169"/>
      <c r="K363" s="169"/>
      <c r="L363" s="169"/>
    </row>
    <row r="364" spans="9:12">
      <c r="I364" s="169"/>
      <c r="J364" s="169"/>
      <c r="K364" s="169"/>
      <c r="L364" s="169"/>
    </row>
    <row r="365" spans="9:12">
      <c r="I365" s="169"/>
      <c r="J365" s="169"/>
      <c r="K365" s="169"/>
      <c r="L365" s="169"/>
    </row>
    <row r="366" spans="9:12">
      <c r="I366" s="169"/>
      <c r="J366" s="169"/>
      <c r="K366" s="169"/>
      <c r="L366" s="169"/>
    </row>
    <row r="367" spans="9:12">
      <c r="I367" s="169"/>
      <c r="J367" s="169"/>
      <c r="K367" s="169"/>
      <c r="L367" s="169"/>
    </row>
    <row r="368" spans="9:12">
      <c r="I368" s="169"/>
      <c r="J368" s="169"/>
      <c r="K368" s="169"/>
      <c r="L368" s="169"/>
    </row>
    <row r="369" spans="9:12">
      <c r="I369" s="169"/>
      <c r="J369" s="169"/>
      <c r="K369" s="169"/>
      <c r="L369" s="169"/>
    </row>
    <row r="370" spans="9:12">
      <c r="I370" s="169"/>
      <c r="J370" s="169"/>
      <c r="K370" s="169"/>
      <c r="L370" s="169"/>
    </row>
    <row r="371" spans="9:12">
      <c r="I371" s="169"/>
      <c r="J371" s="169"/>
      <c r="K371" s="169"/>
      <c r="L371" s="169"/>
    </row>
    <row r="372" spans="9:12">
      <c r="I372" s="169"/>
      <c r="J372" s="169"/>
      <c r="K372" s="169"/>
      <c r="L372" s="169"/>
    </row>
    <row r="373" spans="9:12">
      <c r="I373" s="169"/>
      <c r="J373" s="169"/>
      <c r="K373" s="169"/>
      <c r="L373" s="169"/>
    </row>
    <row r="374" spans="9:12">
      <c r="I374" s="169"/>
      <c r="J374" s="169"/>
      <c r="K374" s="169"/>
      <c r="L374" s="169"/>
    </row>
    <row r="375" spans="9:12">
      <c r="I375" s="169"/>
      <c r="J375" s="169"/>
      <c r="K375" s="169"/>
      <c r="L375" s="169"/>
    </row>
    <row r="376" spans="9:12">
      <c r="I376" s="169"/>
      <c r="J376" s="169"/>
      <c r="K376" s="169"/>
      <c r="L376" s="169"/>
    </row>
    <row r="377" spans="9:12">
      <c r="I377" s="169"/>
      <c r="J377" s="169"/>
      <c r="K377" s="169"/>
      <c r="L377" s="169"/>
    </row>
    <row r="378" spans="9:12">
      <c r="I378" s="169"/>
      <c r="J378" s="169"/>
      <c r="K378" s="169"/>
      <c r="L378" s="169"/>
    </row>
    <row r="379" spans="9:12">
      <c r="I379" s="169"/>
      <c r="J379" s="169"/>
      <c r="K379" s="169"/>
      <c r="L379" s="169"/>
    </row>
    <row r="380" spans="9:12">
      <c r="I380" s="169"/>
      <c r="J380" s="169"/>
      <c r="K380" s="169"/>
      <c r="L380" s="169"/>
    </row>
    <row r="381" spans="9:12">
      <c r="I381" s="169"/>
      <c r="J381" s="169"/>
      <c r="K381" s="169"/>
      <c r="L381" s="169"/>
    </row>
    <row r="382" spans="9:12">
      <c r="I382" s="169"/>
      <c r="J382" s="169"/>
      <c r="K382" s="169"/>
      <c r="L382" s="169"/>
    </row>
    <row r="383" spans="9:12">
      <c r="I383" s="169"/>
      <c r="J383" s="169"/>
      <c r="K383" s="169"/>
      <c r="L383" s="169"/>
    </row>
    <row r="384" spans="9:12">
      <c r="I384" s="169"/>
      <c r="J384" s="169"/>
      <c r="K384" s="169"/>
      <c r="L384" s="169"/>
    </row>
    <row r="385" spans="9:12">
      <c r="I385" s="169"/>
      <c r="J385" s="169"/>
      <c r="K385" s="169"/>
      <c r="L385" s="169"/>
    </row>
    <row r="386" spans="9:12">
      <c r="I386" s="169"/>
      <c r="J386" s="169"/>
      <c r="K386" s="169"/>
      <c r="L386" s="169"/>
    </row>
    <row r="387" spans="9:12">
      <c r="I387" s="169"/>
      <c r="J387" s="169"/>
      <c r="K387" s="169"/>
      <c r="L387" s="169"/>
    </row>
    <row r="388" spans="9:12">
      <c r="I388" s="169"/>
      <c r="J388" s="169"/>
      <c r="K388" s="169"/>
      <c r="L388" s="169"/>
    </row>
    <row r="389" spans="9:12">
      <c r="I389" s="169"/>
      <c r="J389" s="169"/>
      <c r="K389" s="169"/>
      <c r="L389" s="169"/>
    </row>
    <row r="390" spans="9:12">
      <c r="I390" s="169"/>
      <c r="J390" s="169"/>
      <c r="K390" s="169"/>
      <c r="L390" s="169"/>
    </row>
    <row r="391" spans="9:12">
      <c r="I391" s="169"/>
      <c r="J391" s="169"/>
      <c r="K391" s="169"/>
      <c r="L391" s="169"/>
    </row>
    <row r="392" spans="9:12">
      <c r="I392" s="169"/>
      <c r="J392" s="169"/>
      <c r="K392" s="169"/>
      <c r="L392" s="169"/>
    </row>
    <row r="393" spans="9:12">
      <c r="I393" s="169"/>
      <c r="J393" s="169"/>
      <c r="K393" s="169"/>
      <c r="L393" s="169"/>
    </row>
    <row r="394" spans="9:12">
      <c r="I394" s="169"/>
      <c r="J394" s="169"/>
      <c r="K394" s="169"/>
      <c r="L394" s="169"/>
    </row>
    <row r="395" spans="9:12">
      <c r="I395" s="169"/>
      <c r="J395" s="169"/>
      <c r="K395" s="169"/>
      <c r="L395" s="169"/>
    </row>
    <row r="396" spans="9:12">
      <c r="I396" s="169"/>
      <c r="J396" s="169"/>
      <c r="K396" s="169"/>
      <c r="L396" s="169"/>
    </row>
    <row r="397" spans="9:12">
      <c r="I397" s="169"/>
      <c r="J397" s="169"/>
      <c r="K397" s="169"/>
      <c r="L397" s="169"/>
    </row>
    <row r="398" spans="9:12">
      <c r="I398" s="169"/>
      <c r="J398" s="169"/>
      <c r="K398" s="169"/>
      <c r="L398" s="169"/>
    </row>
    <row r="399" spans="9:12">
      <c r="I399" s="169"/>
      <c r="J399" s="169"/>
      <c r="K399" s="169"/>
      <c r="L399" s="169"/>
    </row>
    <row r="400" spans="9:12">
      <c r="I400" s="169"/>
      <c r="J400" s="169"/>
      <c r="K400" s="169"/>
      <c r="L400" s="169"/>
    </row>
    <row r="401" spans="9:12">
      <c r="I401" s="169"/>
      <c r="J401" s="169"/>
      <c r="K401" s="169"/>
      <c r="L401" s="169"/>
    </row>
    <row r="402" spans="9:12">
      <c r="I402" s="169"/>
      <c r="J402" s="169"/>
      <c r="K402" s="169"/>
      <c r="L402" s="169"/>
    </row>
    <row r="403" spans="9:12">
      <c r="I403" s="169"/>
      <c r="J403" s="169"/>
      <c r="K403" s="169"/>
      <c r="L403" s="169"/>
    </row>
    <row r="404" spans="9:12">
      <c r="I404" s="169"/>
      <c r="J404" s="169"/>
      <c r="K404" s="169"/>
      <c r="L404" s="169"/>
    </row>
    <row r="405" spans="9:12">
      <c r="I405" s="169"/>
      <c r="J405" s="169"/>
      <c r="K405" s="169"/>
      <c r="L405" s="169"/>
    </row>
    <row r="406" spans="9:12">
      <c r="I406" s="169"/>
      <c r="J406" s="169"/>
      <c r="K406" s="169"/>
      <c r="L406" s="169"/>
    </row>
    <row r="407" spans="9:12">
      <c r="I407" s="169"/>
      <c r="J407" s="169"/>
      <c r="K407" s="169"/>
      <c r="L407" s="169"/>
    </row>
    <row r="408" spans="9:12">
      <c r="I408" s="169"/>
      <c r="J408" s="169"/>
      <c r="K408" s="169"/>
      <c r="L408" s="169"/>
    </row>
    <row r="409" spans="9:12">
      <c r="I409" s="169"/>
      <c r="J409" s="169"/>
      <c r="K409" s="169"/>
      <c r="L409" s="169"/>
    </row>
    <row r="410" spans="9:12">
      <c r="I410" s="169"/>
      <c r="J410" s="169"/>
      <c r="K410" s="169"/>
      <c r="L410" s="169"/>
    </row>
    <row r="411" spans="9:12">
      <c r="I411" s="169"/>
      <c r="J411" s="169"/>
      <c r="K411" s="169"/>
      <c r="L411" s="169"/>
    </row>
    <row r="412" spans="9:12">
      <c r="I412" s="169"/>
      <c r="J412" s="169"/>
      <c r="K412" s="169"/>
      <c r="L412" s="169"/>
    </row>
    <row r="413" spans="9:12">
      <c r="I413" s="169"/>
      <c r="J413" s="169"/>
      <c r="K413" s="169"/>
      <c r="L413" s="169"/>
    </row>
    <row r="414" spans="9:12">
      <c r="I414" s="169"/>
      <c r="J414" s="169"/>
      <c r="K414" s="169"/>
      <c r="L414" s="169"/>
    </row>
    <row r="415" spans="9:12">
      <c r="I415" s="169"/>
      <c r="J415" s="169"/>
      <c r="K415" s="169"/>
      <c r="L415" s="169"/>
    </row>
    <row r="416" spans="9:12">
      <c r="I416" s="169"/>
      <c r="J416" s="169"/>
      <c r="K416" s="169"/>
      <c r="L416" s="169"/>
    </row>
    <row r="417" spans="9:12">
      <c r="I417" s="169"/>
      <c r="J417" s="169"/>
      <c r="K417" s="169"/>
      <c r="L417" s="169"/>
    </row>
    <row r="418" spans="9:12">
      <c r="I418" s="169"/>
      <c r="J418" s="169"/>
      <c r="K418" s="169"/>
      <c r="L418" s="169"/>
    </row>
    <row r="419" spans="9:12">
      <c r="I419" s="169"/>
      <c r="J419" s="169"/>
      <c r="K419" s="169"/>
      <c r="L419" s="169"/>
    </row>
    <row r="420" spans="9:12">
      <c r="I420" s="169"/>
      <c r="J420" s="169"/>
      <c r="K420" s="169"/>
      <c r="L420" s="169"/>
    </row>
    <row r="421" spans="9:12">
      <c r="I421" s="169"/>
      <c r="J421" s="169"/>
      <c r="K421" s="169"/>
      <c r="L421" s="169"/>
    </row>
    <row r="422" spans="9:12">
      <c r="I422" s="169"/>
      <c r="J422" s="169"/>
      <c r="K422" s="169"/>
      <c r="L422" s="169"/>
    </row>
    <row r="423" spans="9:12">
      <c r="I423" s="169"/>
      <c r="J423" s="169"/>
      <c r="K423" s="169"/>
      <c r="L423" s="169"/>
    </row>
    <row r="424" spans="9:12">
      <c r="I424" s="169"/>
      <c r="J424" s="169"/>
      <c r="K424" s="169"/>
      <c r="L424" s="169"/>
    </row>
    <row r="425" spans="9:12">
      <c r="I425" s="169"/>
      <c r="J425" s="169"/>
      <c r="K425" s="169"/>
      <c r="L425" s="169"/>
    </row>
    <row r="426" spans="9:12">
      <c r="I426" s="169"/>
      <c r="J426" s="169"/>
      <c r="K426" s="169"/>
      <c r="L426" s="169"/>
    </row>
    <row r="427" spans="9:12">
      <c r="I427" s="169"/>
      <c r="J427" s="169"/>
      <c r="K427" s="169"/>
      <c r="L427" s="169"/>
    </row>
    <row r="428" spans="9:12">
      <c r="I428" s="169"/>
      <c r="J428" s="169"/>
      <c r="K428" s="169"/>
      <c r="L428" s="169"/>
    </row>
    <row r="429" spans="9:12">
      <c r="I429" s="169"/>
      <c r="J429" s="169"/>
      <c r="K429" s="169"/>
      <c r="L429" s="169"/>
    </row>
    <row r="430" spans="9:12">
      <c r="I430" s="169"/>
      <c r="J430" s="169"/>
      <c r="K430" s="169"/>
      <c r="L430" s="169"/>
    </row>
    <row r="431" spans="9:12">
      <c r="I431" s="169"/>
      <c r="J431" s="169"/>
      <c r="K431" s="169"/>
      <c r="L431" s="169"/>
    </row>
    <row r="432" spans="9:12">
      <c r="I432" s="169"/>
      <c r="J432" s="169"/>
      <c r="K432" s="169"/>
      <c r="L432" s="169"/>
    </row>
    <row r="433" spans="9:12">
      <c r="I433" s="169"/>
      <c r="J433" s="169"/>
      <c r="K433" s="169"/>
      <c r="L433" s="169"/>
    </row>
    <row r="434" spans="9:12">
      <c r="I434" s="169"/>
      <c r="J434" s="169"/>
      <c r="K434" s="169"/>
      <c r="L434" s="169"/>
    </row>
    <row r="435" spans="9:12">
      <c r="I435" s="169"/>
      <c r="J435" s="169"/>
      <c r="K435" s="169"/>
      <c r="L435" s="169"/>
    </row>
    <row r="436" spans="9:12">
      <c r="I436" s="169"/>
      <c r="J436" s="169"/>
      <c r="K436" s="169"/>
      <c r="L436" s="169"/>
    </row>
    <row r="437" spans="9:12">
      <c r="I437" s="169"/>
      <c r="J437" s="169"/>
      <c r="K437" s="169"/>
      <c r="L437" s="169"/>
    </row>
    <row r="438" spans="9:12">
      <c r="I438" s="169"/>
      <c r="J438" s="169"/>
      <c r="K438" s="169"/>
      <c r="L438" s="169"/>
    </row>
    <row r="439" spans="9:12">
      <c r="I439" s="169"/>
      <c r="J439" s="169"/>
      <c r="K439" s="169"/>
      <c r="L439" s="169"/>
    </row>
    <row r="440" spans="9:12">
      <c r="I440" s="169"/>
      <c r="J440" s="169"/>
      <c r="K440" s="169"/>
      <c r="L440" s="169"/>
    </row>
    <row r="441" spans="9:12">
      <c r="I441" s="169"/>
      <c r="J441" s="169"/>
      <c r="K441" s="169"/>
      <c r="L441" s="169"/>
    </row>
    <row r="442" spans="9:12">
      <c r="I442" s="169"/>
      <c r="J442" s="169"/>
      <c r="K442" s="169"/>
      <c r="L442" s="169"/>
    </row>
    <row r="443" spans="9:12">
      <c r="I443" s="169"/>
      <c r="J443" s="169"/>
      <c r="K443" s="169"/>
      <c r="L443" s="169"/>
    </row>
    <row r="444" spans="9:12">
      <c r="I444" s="169"/>
      <c r="J444" s="169"/>
      <c r="K444" s="169"/>
      <c r="L444" s="169"/>
    </row>
    <row r="445" spans="9:12">
      <c r="I445" s="169"/>
      <c r="J445" s="169"/>
      <c r="K445" s="169"/>
      <c r="L445" s="169"/>
    </row>
    <row r="446" spans="9:12">
      <c r="I446" s="169"/>
      <c r="J446" s="169"/>
      <c r="K446" s="169"/>
      <c r="L446" s="169"/>
    </row>
    <row r="447" spans="9:12">
      <c r="I447" s="169"/>
      <c r="J447" s="169"/>
      <c r="K447" s="169"/>
      <c r="L447" s="169"/>
    </row>
    <row r="448" spans="9:12">
      <c r="I448" s="169"/>
      <c r="J448" s="169"/>
      <c r="K448" s="169"/>
      <c r="L448" s="169"/>
    </row>
    <row r="449" spans="9:12">
      <c r="I449" s="169"/>
      <c r="J449" s="169"/>
      <c r="K449" s="169"/>
      <c r="L449" s="169"/>
    </row>
    <row r="450" spans="9:12">
      <c r="I450" s="169"/>
      <c r="J450" s="169"/>
      <c r="K450" s="169"/>
      <c r="L450" s="169"/>
    </row>
    <row r="451" spans="9:12">
      <c r="I451" s="169"/>
      <c r="J451" s="169"/>
      <c r="K451" s="169"/>
      <c r="L451" s="169"/>
    </row>
    <row r="452" spans="9:12">
      <c r="I452" s="169"/>
      <c r="J452" s="169"/>
      <c r="K452" s="169"/>
      <c r="L452" s="169"/>
    </row>
    <row r="453" spans="9:12">
      <c r="I453" s="169"/>
      <c r="J453" s="169"/>
      <c r="K453" s="169"/>
      <c r="L453" s="169"/>
    </row>
    <row r="454" spans="9:12">
      <c r="I454" s="169"/>
      <c r="J454" s="169"/>
      <c r="K454" s="169"/>
      <c r="L454" s="169"/>
    </row>
    <row r="455" spans="9:12">
      <c r="I455" s="169"/>
      <c r="J455" s="169"/>
      <c r="K455" s="169"/>
      <c r="L455" s="169"/>
    </row>
    <row r="456" spans="9:12">
      <c r="I456" s="169"/>
      <c r="J456" s="169"/>
      <c r="K456" s="169"/>
      <c r="L456" s="169"/>
    </row>
    <row r="457" spans="9:12">
      <c r="I457" s="169"/>
      <c r="J457" s="169"/>
      <c r="K457" s="169"/>
      <c r="L457" s="169"/>
    </row>
    <row r="458" spans="9:12">
      <c r="I458" s="169"/>
      <c r="J458" s="169"/>
      <c r="K458" s="169"/>
      <c r="L458" s="169"/>
    </row>
    <row r="459" spans="9:12">
      <c r="I459" s="169"/>
      <c r="J459" s="169"/>
      <c r="K459" s="169"/>
      <c r="L459" s="169"/>
    </row>
    <row r="460" spans="9:12">
      <c r="I460" s="169"/>
      <c r="J460" s="169"/>
      <c r="K460" s="169"/>
      <c r="L460" s="169"/>
    </row>
    <row r="461" spans="9:12">
      <c r="I461" s="169"/>
      <c r="J461" s="169"/>
      <c r="K461" s="169"/>
      <c r="L461" s="169"/>
    </row>
    <row r="462" spans="9:12">
      <c r="I462" s="169"/>
      <c r="J462" s="169"/>
      <c r="K462" s="169"/>
      <c r="L462" s="169"/>
    </row>
    <row r="463" spans="9:12">
      <c r="I463" s="169"/>
      <c r="J463" s="169"/>
      <c r="K463" s="169"/>
      <c r="L463" s="169"/>
    </row>
    <row r="464" spans="9:12">
      <c r="I464" s="169"/>
      <c r="J464" s="169"/>
      <c r="K464" s="169"/>
      <c r="L464" s="169"/>
    </row>
    <row r="465" spans="9:12">
      <c r="I465" s="169"/>
      <c r="J465" s="169"/>
      <c r="K465" s="169"/>
      <c r="L465" s="169"/>
    </row>
    <row r="466" spans="9:12">
      <c r="I466" s="169"/>
      <c r="J466" s="169"/>
      <c r="K466" s="169"/>
      <c r="L466" s="169"/>
    </row>
    <row r="467" spans="9:12">
      <c r="I467" s="169"/>
      <c r="J467" s="169"/>
      <c r="K467" s="169"/>
      <c r="L467" s="169"/>
    </row>
    <row r="468" spans="9:12">
      <c r="I468" s="169"/>
      <c r="J468" s="169"/>
      <c r="K468" s="169"/>
      <c r="L468" s="169"/>
    </row>
    <row r="469" spans="9:12">
      <c r="I469" s="169"/>
      <c r="J469" s="169"/>
      <c r="K469" s="169"/>
      <c r="L469" s="169"/>
    </row>
    <row r="470" spans="9:12">
      <c r="I470" s="169"/>
      <c r="J470" s="169"/>
      <c r="K470" s="169"/>
      <c r="L470" s="169"/>
    </row>
    <row r="471" spans="9:12">
      <c r="I471" s="169"/>
      <c r="J471" s="169"/>
      <c r="K471" s="169"/>
      <c r="L471" s="169"/>
    </row>
    <row r="472" spans="9:12">
      <c r="I472" s="169"/>
      <c r="J472" s="169"/>
      <c r="K472" s="169"/>
      <c r="L472" s="169"/>
    </row>
    <row r="473" spans="9:12">
      <c r="I473" s="169"/>
      <c r="J473" s="169"/>
      <c r="K473" s="169"/>
      <c r="L473" s="169"/>
    </row>
    <row r="474" spans="9:12">
      <c r="I474" s="169"/>
      <c r="J474" s="169"/>
      <c r="K474" s="169"/>
      <c r="L474" s="169"/>
    </row>
    <row r="475" spans="9:12">
      <c r="I475" s="169"/>
      <c r="J475" s="169"/>
      <c r="K475" s="169"/>
      <c r="L475" s="169"/>
    </row>
    <row r="476" spans="9:12">
      <c r="I476" s="169"/>
      <c r="J476" s="169"/>
      <c r="K476" s="169"/>
      <c r="L476" s="169"/>
    </row>
    <row r="477" spans="9:12">
      <c r="I477" s="169"/>
      <c r="J477" s="169"/>
      <c r="K477" s="169"/>
      <c r="L477" s="169"/>
    </row>
    <row r="478" spans="9:12">
      <c r="I478" s="169"/>
      <c r="J478" s="169"/>
      <c r="K478" s="169"/>
      <c r="L478" s="169"/>
    </row>
    <row r="479" spans="9:12">
      <c r="I479" s="169"/>
      <c r="J479" s="169"/>
      <c r="K479" s="169"/>
      <c r="L479" s="169"/>
    </row>
    <row r="480" spans="9:12">
      <c r="I480" s="169"/>
      <c r="J480" s="169"/>
      <c r="K480" s="169"/>
      <c r="L480" s="169"/>
    </row>
    <row r="481" spans="9:12">
      <c r="I481" s="169"/>
      <c r="J481" s="169"/>
      <c r="K481" s="169"/>
      <c r="L481" s="169"/>
    </row>
    <row r="482" spans="9:12">
      <c r="I482" s="169"/>
      <c r="J482" s="169"/>
      <c r="K482" s="169"/>
      <c r="L482" s="169"/>
    </row>
    <row r="483" spans="9:12">
      <c r="I483" s="169"/>
      <c r="J483" s="169"/>
      <c r="K483" s="169"/>
      <c r="L483" s="169"/>
    </row>
    <row r="484" spans="9:12">
      <c r="I484" s="169"/>
      <c r="J484" s="169"/>
      <c r="K484" s="169"/>
      <c r="L484" s="169"/>
    </row>
    <row r="485" spans="9:12">
      <c r="I485" s="169"/>
      <c r="J485" s="169"/>
      <c r="K485" s="169"/>
      <c r="L485" s="169"/>
    </row>
    <row r="486" spans="9:12">
      <c r="I486" s="169"/>
      <c r="J486" s="169"/>
      <c r="K486" s="169"/>
      <c r="L486" s="169"/>
    </row>
    <row r="487" spans="9:12">
      <c r="I487" s="169"/>
      <c r="J487" s="169"/>
      <c r="K487" s="169"/>
      <c r="L487" s="169"/>
    </row>
    <row r="488" spans="9:12">
      <c r="I488" s="169"/>
      <c r="J488" s="169"/>
      <c r="K488" s="169"/>
      <c r="L488" s="169"/>
    </row>
    <row r="489" spans="9:12">
      <c r="I489" s="169"/>
      <c r="J489" s="169"/>
      <c r="K489" s="169"/>
      <c r="L489" s="169"/>
    </row>
    <row r="490" spans="9:12">
      <c r="I490" s="169"/>
      <c r="J490" s="169"/>
      <c r="K490" s="169"/>
      <c r="L490" s="169"/>
    </row>
    <row r="491" spans="9:12">
      <c r="I491" s="169"/>
      <c r="J491" s="169"/>
      <c r="K491" s="169"/>
      <c r="L491" s="169"/>
    </row>
    <row r="492" spans="9:12">
      <c r="I492" s="169"/>
      <c r="J492" s="169"/>
      <c r="K492" s="169"/>
      <c r="L492" s="169"/>
    </row>
    <row r="493" spans="9:12">
      <c r="I493" s="169"/>
      <c r="J493" s="169"/>
      <c r="K493" s="169"/>
      <c r="L493" s="169"/>
    </row>
    <row r="494" spans="9:12">
      <c r="I494" s="169"/>
      <c r="J494" s="169"/>
      <c r="K494" s="169"/>
      <c r="L494" s="169"/>
    </row>
    <row r="495" spans="9:12">
      <c r="I495" s="169"/>
      <c r="J495" s="169"/>
      <c r="K495" s="169"/>
      <c r="L495" s="169"/>
    </row>
    <row r="496" spans="9:12">
      <c r="I496" s="169"/>
      <c r="J496" s="169"/>
      <c r="K496" s="169"/>
      <c r="L496" s="169"/>
    </row>
    <row r="497" spans="9:12">
      <c r="I497" s="169"/>
      <c r="J497" s="169"/>
      <c r="K497" s="169"/>
      <c r="L497" s="169"/>
    </row>
    <row r="498" spans="9:12">
      <c r="I498" s="169"/>
      <c r="J498" s="169"/>
      <c r="K498" s="169"/>
      <c r="L498" s="169"/>
    </row>
    <row r="499" spans="9:12">
      <c r="I499" s="169"/>
      <c r="J499" s="169"/>
      <c r="K499" s="169"/>
      <c r="L499" s="169"/>
    </row>
    <row r="500" spans="9:12">
      <c r="I500" s="169"/>
      <c r="J500" s="169"/>
      <c r="K500" s="169"/>
      <c r="L500" s="169"/>
    </row>
    <row r="501" spans="9:12">
      <c r="I501" s="169"/>
      <c r="J501" s="169"/>
      <c r="K501" s="169"/>
      <c r="L501" s="169"/>
    </row>
    <row r="502" spans="9:12">
      <c r="I502" s="169"/>
      <c r="J502" s="169"/>
      <c r="K502" s="169"/>
      <c r="L502" s="169"/>
    </row>
    <row r="503" spans="9:12">
      <c r="I503" s="169"/>
      <c r="J503" s="169"/>
      <c r="K503" s="169"/>
      <c r="L503" s="169"/>
    </row>
    <row r="504" spans="9:12">
      <c r="I504" s="169"/>
      <c r="J504" s="169"/>
      <c r="K504" s="169"/>
      <c r="L504" s="169"/>
    </row>
    <row r="505" spans="9:12">
      <c r="I505" s="169"/>
      <c r="J505" s="169"/>
      <c r="K505" s="169"/>
      <c r="L505" s="169"/>
    </row>
    <row r="506" spans="9:12">
      <c r="I506" s="169"/>
      <c r="J506" s="169"/>
      <c r="K506" s="169"/>
      <c r="L506" s="169"/>
    </row>
    <row r="507" spans="9:12">
      <c r="I507" s="169"/>
      <c r="J507" s="169"/>
      <c r="K507" s="169"/>
      <c r="L507" s="169"/>
    </row>
    <row r="508" spans="9:12">
      <c r="I508" s="169"/>
      <c r="J508" s="169"/>
      <c r="K508" s="169"/>
      <c r="L508" s="169"/>
    </row>
    <row r="509" spans="9:12">
      <c r="I509" s="169"/>
      <c r="J509" s="169"/>
      <c r="K509" s="169"/>
      <c r="L509" s="169"/>
    </row>
    <row r="510" spans="9:12">
      <c r="I510" s="169"/>
      <c r="J510" s="169"/>
      <c r="K510" s="169"/>
      <c r="L510" s="169"/>
    </row>
    <row r="511" spans="9:12">
      <c r="I511" s="169"/>
      <c r="J511" s="169"/>
      <c r="K511" s="169"/>
      <c r="L511" s="169"/>
    </row>
    <row r="512" spans="9:12">
      <c r="I512" s="169"/>
      <c r="J512" s="169"/>
      <c r="K512" s="169"/>
      <c r="L512" s="169"/>
    </row>
    <row r="513" spans="9:12">
      <c r="I513" s="169"/>
      <c r="J513" s="169"/>
      <c r="K513" s="169"/>
      <c r="L513" s="169"/>
    </row>
    <row r="514" spans="9:12">
      <c r="I514" s="169"/>
      <c r="J514" s="169"/>
      <c r="K514" s="169"/>
      <c r="L514" s="169"/>
    </row>
    <row r="515" spans="9:12">
      <c r="I515" s="169"/>
      <c r="J515" s="169"/>
      <c r="K515" s="169"/>
      <c r="L515" s="169"/>
    </row>
    <row r="516" spans="9:12">
      <c r="I516" s="169"/>
      <c r="J516" s="169"/>
      <c r="K516" s="169"/>
      <c r="L516" s="169"/>
    </row>
    <row r="517" spans="9:12">
      <c r="I517" s="169"/>
      <c r="J517" s="169"/>
      <c r="K517" s="169"/>
      <c r="L517" s="169"/>
    </row>
    <row r="518" spans="9:12">
      <c r="I518" s="169"/>
      <c r="J518" s="169"/>
      <c r="K518" s="169"/>
      <c r="L518" s="169"/>
    </row>
    <row r="519" spans="9:12">
      <c r="I519" s="169"/>
      <c r="J519" s="169"/>
      <c r="K519" s="169"/>
      <c r="L519" s="169"/>
    </row>
    <row r="520" spans="9:12">
      <c r="I520" s="169"/>
      <c r="J520" s="169"/>
      <c r="K520" s="169"/>
      <c r="L520" s="169"/>
    </row>
    <row r="521" spans="9:12">
      <c r="I521" s="169"/>
      <c r="J521" s="169"/>
      <c r="K521" s="169"/>
      <c r="L521" s="169"/>
    </row>
    <row r="522" spans="9:12">
      <c r="I522" s="169"/>
      <c r="J522" s="169"/>
      <c r="K522" s="169"/>
      <c r="L522" s="169"/>
    </row>
    <row r="523" spans="9:12">
      <c r="I523" s="169"/>
      <c r="J523" s="169"/>
      <c r="K523" s="169"/>
      <c r="L523" s="169"/>
    </row>
    <row r="524" spans="9:12">
      <c r="I524" s="169"/>
      <c r="J524" s="169"/>
      <c r="K524" s="169"/>
      <c r="L524" s="169"/>
    </row>
    <row r="525" spans="9:12">
      <c r="I525" s="169"/>
      <c r="J525" s="169"/>
      <c r="K525" s="169"/>
      <c r="L525" s="169"/>
    </row>
    <row r="526" spans="9:12">
      <c r="I526" s="169"/>
      <c r="J526" s="169"/>
      <c r="K526" s="169"/>
      <c r="L526" s="169"/>
    </row>
    <row r="527" spans="9:12">
      <c r="I527" s="169"/>
      <c r="J527" s="169"/>
      <c r="K527" s="169"/>
      <c r="L527" s="169"/>
    </row>
    <row r="528" spans="9:12">
      <c r="I528" s="169"/>
      <c r="J528" s="169"/>
      <c r="K528" s="169"/>
      <c r="L528" s="169"/>
    </row>
    <row r="529" spans="9:12">
      <c r="I529" s="169"/>
      <c r="J529" s="169"/>
      <c r="K529" s="169"/>
      <c r="L529" s="169"/>
    </row>
    <row r="530" spans="9:12">
      <c r="I530" s="169"/>
      <c r="J530" s="169"/>
      <c r="K530" s="169"/>
      <c r="L530" s="169"/>
    </row>
    <row r="531" spans="9:12">
      <c r="I531" s="169"/>
      <c r="J531" s="169"/>
      <c r="K531" s="169"/>
      <c r="L531" s="169"/>
    </row>
    <row r="532" spans="9:12">
      <c r="I532" s="169"/>
      <c r="J532" s="169"/>
      <c r="K532" s="169"/>
      <c r="L532" s="169"/>
    </row>
    <row r="533" spans="9:12">
      <c r="I533" s="169"/>
      <c r="J533" s="169"/>
      <c r="K533" s="169"/>
      <c r="L533" s="169"/>
    </row>
    <row r="534" spans="9:12">
      <c r="I534" s="169"/>
      <c r="J534" s="169"/>
      <c r="K534" s="169"/>
      <c r="L534" s="169"/>
    </row>
    <row r="535" spans="9:12">
      <c r="I535" s="169"/>
      <c r="J535" s="169"/>
      <c r="K535" s="169"/>
      <c r="L535" s="169"/>
    </row>
    <row r="536" spans="9:12">
      <c r="I536" s="169"/>
      <c r="J536" s="169"/>
      <c r="K536" s="169"/>
      <c r="L536" s="169"/>
    </row>
    <row r="537" spans="9:12">
      <c r="I537" s="169"/>
      <c r="J537" s="169"/>
      <c r="K537" s="169"/>
      <c r="L537" s="169"/>
    </row>
    <row r="538" spans="9:12">
      <c r="I538" s="169"/>
      <c r="J538" s="169"/>
      <c r="K538" s="169"/>
      <c r="L538" s="169"/>
    </row>
    <row r="539" spans="9:12">
      <c r="I539" s="169"/>
      <c r="J539" s="169"/>
      <c r="K539" s="169"/>
      <c r="L539" s="169"/>
    </row>
    <row r="540" spans="9:12">
      <c r="I540" s="169"/>
      <c r="J540" s="169"/>
      <c r="K540" s="169"/>
      <c r="L540" s="169"/>
    </row>
    <row r="541" spans="9:12">
      <c r="I541" s="169"/>
      <c r="J541" s="169"/>
      <c r="K541" s="169"/>
      <c r="L541" s="169"/>
    </row>
    <row r="542" spans="9:12">
      <c r="I542" s="169"/>
      <c r="J542" s="169"/>
      <c r="K542" s="169"/>
      <c r="L542" s="169"/>
    </row>
    <row r="543" spans="9:12">
      <c r="I543" s="169"/>
      <c r="J543" s="169"/>
      <c r="K543" s="169"/>
      <c r="L543" s="169"/>
    </row>
    <row r="544" spans="9:12">
      <c r="I544" s="169"/>
      <c r="J544" s="169"/>
      <c r="K544" s="169"/>
      <c r="L544" s="169"/>
    </row>
    <row r="545" spans="9:12">
      <c r="I545" s="169"/>
      <c r="J545" s="169"/>
      <c r="K545" s="169"/>
      <c r="L545" s="169"/>
    </row>
    <row r="546" spans="9:12">
      <c r="I546" s="169"/>
      <c r="J546" s="169"/>
      <c r="K546" s="169"/>
      <c r="L546" s="169"/>
    </row>
    <row r="547" spans="9:12">
      <c r="I547" s="169"/>
      <c r="J547" s="169"/>
      <c r="K547" s="169"/>
      <c r="L547" s="169"/>
    </row>
    <row r="548" spans="9:12">
      <c r="I548" s="169"/>
      <c r="J548" s="169"/>
      <c r="K548" s="169"/>
      <c r="L548" s="169"/>
    </row>
    <row r="549" spans="9:12">
      <c r="I549" s="169"/>
      <c r="J549" s="169"/>
      <c r="K549" s="169"/>
      <c r="L549" s="169"/>
    </row>
    <row r="550" spans="9:12">
      <c r="I550" s="169"/>
      <c r="J550" s="169"/>
      <c r="K550" s="169"/>
      <c r="L550" s="169"/>
    </row>
    <row r="551" spans="9:12">
      <c r="I551" s="169"/>
      <c r="J551" s="169"/>
      <c r="K551" s="169"/>
      <c r="L551" s="169"/>
    </row>
    <row r="552" spans="9:12">
      <c r="I552" s="169"/>
      <c r="J552" s="169"/>
      <c r="K552" s="169"/>
      <c r="L552" s="169"/>
    </row>
    <row r="553" spans="9:12">
      <c r="I553" s="169"/>
      <c r="J553" s="169"/>
      <c r="K553" s="169"/>
      <c r="L553" s="169"/>
    </row>
    <row r="554" spans="9:12">
      <c r="I554" s="169"/>
      <c r="J554" s="169"/>
      <c r="K554" s="169"/>
      <c r="L554" s="169"/>
    </row>
    <row r="555" spans="9:12">
      <c r="I555" s="169"/>
      <c r="J555" s="169"/>
      <c r="K555" s="169"/>
      <c r="L555" s="169"/>
    </row>
    <row r="556" spans="9:12">
      <c r="I556" s="169"/>
      <c r="J556" s="169"/>
      <c r="K556" s="169"/>
      <c r="L556" s="169"/>
    </row>
    <row r="557" spans="9:12">
      <c r="I557" s="169"/>
      <c r="J557" s="169"/>
      <c r="K557" s="169"/>
      <c r="L557" s="169"/>
    </row>
    <row r="558" spans="9:12">
      <c r="I558" s="169"/>
      <c r="J558" s="169"/>
      <c r="K558" s="169"/>
      <c r="L558" s="169"/>
    </row>
    <row r="559" spans="9:12">
      <c r="I559" s="169"/>
      <c r="J559" s="169"/>
      <c r="K559" s="169"/>
      <c r="L559" s="169"/>
    </row>
    <row r="560" spans="9:12">
      <c r="I560" s="169"/>
      <c r="J560" s="169"/>
      <c r="K560" s="169"/>
      <c r="L560" s="169"/>
    </row>
    <row r="561" spans="9:12">
      <c r="I561" s="169"/>
      <c r="J561" s="169"/>
      <c r="K561" s="169"/>
      <c r="L561" s="169"/>
    </row>
    <row r="562" spans="9:12">
      <c r="I562" s="169"/>
      <c r="J562" s="169"/>
      <c r="K562" s="169"/>
      <c r="L562" s="169"/>
    </row>
    <row r="563" spans="9:12">
      <c r="I563" s="169"/>
      <c r="J563" s="169"/>
      <c r="K563" s="169"/>
      <c r="L563" s="169"/>
    </row>
    <row r="564" spans="9:12">
      <c r="I564" s="169"/>
      <c r="J564" s="169"/>
      <c r="K564" s="169"/>
      <c r="L564" s="169"/>
    </row>
    <row r="565" spans="9:12">
      <c r="I565" s="169"/>
      <c r="J565" s="169"/>
      <c r="K565" s="169"/>
      <c r="L565" s="169"/>
    </row>
    <row r="566" spans="9:12">
      <c r="I566" s="169"/>
      <c r="J566" s="169"/>
      <c r="K566" s="169"/>
      <c r="L566" s="169"/>
    </row>
    <row r="567" spans="9:12">
      <c r="I567" s="169"/>
      <c r="J567" s="169"/>
      <c r="K567" s="169"/>
      <c r="L567" s="169"/>
    </row>
    <row r="568" spans="9:12">
      <c r="I568" s="169"/>
      <c r="J568" s="169"/>
      <c r="K568" s="169"/>
      <c r="L568" s="169"/>
    </row>
    <row r="569" spans="9:12">
      <c r="I569" s="169"/>
      <c r="J569" s="169"/>
      <c r="K569" s="169"/>
      <c r="L569" s="169"/>
    </row>
    <row r="570" spans="9:12">
      <c r="I570" s="169"/>
      <c r="J570" s="169"/>
      <c r="K570" s="169"/>
      <c r="L570" s="169"/>
    </row>
    <row r="571" spans="9:12">
      <c r="I571" s="169"/>
      <c r="J571" s="169"/>
      <c r="K571" s="169"/>
      <c r="L571" s="169"/>
    </row>
    <row r="572" spans="9:12">
      <c r="I572" s="169"/>
      <c r="J572" s="169"/>
      <c r="K572" s="169"/>
      <c r="L572" s="169"/>
    </row>
    <row r="573" spans="9:12">
      <c r="I573" s="169"/>
      <c r="J573" s="169"/>
      <c r="K573" s="169"/>
      <c r="L573" s="169"/>
    </row>
    <row r="574" spans="9:12">
      <c r="I574" s="169"/>
      <c r="J574" s="169"/>
      <c r="K574" s="169"/>
      <c r="L574" s="169"/>
    </row>
    <row r="575" spans="9:12">
      <c r="I575" s="169"/>
      <c r="J575" s="169"/>
      <c r="K575" s="169"/>
      <c r="L575" s="169"/>
    </row>
    <row r="576" spans="9:12">
      <c r="I576" s="169"/>
      <c r="J576" s="169"/>
      <c r="K576" s="169"/>
      <c r="L576" s="169"/>
    </row>
    <row r="577" spans="9:12">
      <c r="I577" s="169"/>
      <c r="J577" s="169"/>
      <c r="K577" s="169"/>
      <c r="L577" s="169"/>
    </row>
    <row r="578" spans="9:12">
      <c r="I578" s="169"/>
      <c r="J578" s="169"/>
      <c r="K578" s="169"/>
      <c r="L578" s="169"/>
    </row>
    <row r="579" spans="9:12">
      <c r="I579" s="169"/>
      <c r="J579" s="169"/>
      <c r="K579" s="169"/>
      <c r="L579" s="169"/>
    </row>
    <row r="580" spans="9:12">
      <c r="I580" s="169"/>
      <c r="J580" s="169"/>
      <c r="K580" s="169"/>
      <c r="L580" s="169"/>
    </row>
    <row r="581" spans="9:12">
      <c r="I581" s="169"/>
      <c r="J581" s="169"/>
      <c r="K581" s="169"/>
      <c r="L581" s="169"/>
    </row>
    <row r="582" spans="9:12">
      <c r="I582" s="169"/>
      <c r="J582" s="169"/>
      <c r="K582" s="169"/>
      <c r="L582" s="169"/>
    </row>
    <row r="583" spans="9:12">
      <c r="I583" s="169"/>
      <c r="J583" s="169"/>
      <c r="K583" s="169"/>
      <c r="L583" s="169"/>
    </row>
    <row r="584" spans="9:12">
      <c r="I584" s="169"/>
      <c r="J584" s="169"/>
      <c r="K584" s="169"/>
      <c r="L584" s="169"/>
    </row>
    <row r="585" spans="9:12">
      <c r="I585" s="169"/>
      <c r="J585" s="169"/>
      <c r="K585" s="169"/>
      <c r="L585" s="169"/>
    </row>
    <row r="586" spans="9:12">
      <c r="I586" s="169"/>
      <c r="J586" s="169"/>
      <c r="K586" s="169"/>
      <c r="L586" s="169"/>
    </row>
    <row r="587" spans="9:12">
      <c r="I587" s="169"/>
      <c r="J587" s="169"/>
      <c r="K587" s="169"/>
      <c r="L587" s="169"/>
    </row>
    <row r="588" spans="9:12">
      <c r="I588" s="169"/>
      <c r="J588" s="169"/>
      <c r="K588" s="169"/>
      <c r="L588" s="169"/>
    </row>
    <row r="589" spans="9:12">
      <c r="I589" s="169"/>
      <c r="J589" s="169"/>
      <c r="K589" s="169"/>
      <c r="L589" s="169"/>
    </row>
    <row r="590" spans="9:12">
      <c r="I590" s="169"/>
      <c r="J590" s="169"/>
      <c r="K590" s="169"/>
      <c r="L590" s="169"/>
    </row>
    <row r="591" spans="9:12">
      <c r="I591" s="169"/>
      <c r="J591" s="169"/>
      <c r="K591" s="169"/>
      <c r="L591" s="169"/>
    </row>
    <row r="592" spans="9:12">
      <c r="I592" s="169"/>
      <c r="J592" s="169"/>
      <c r="K592" s="169"/>
      <c r="L592" s="169"/>
    </row>
    <row r="593" spans="9:12">
      <c r="I593" s="169"/>
      <c r="J593" s="169"/>
      <c r="K593" s="169"/>
      <c r="L593" s="169"/>
    </row>
    <row r="594" spans="9:12">
      <c r="I594" s="169"/>
      <c r="J594" s="169"/>
      <c r="K594" s="169"/>
      <c r="L594" s="169"/>
    </row>
    <row r="595" spans="9:12">
      <c r="I595" s="169"/>
      <c r="J595" s="169"/>
      <c r="K595" s="169"/>
      <c r="L595" s="169"/>
    </row>
    <row r="596" spans="9:12">
      <c r="I596" s="169"/>
      <c r="J596" s="169"/>
      <c r="K596" s="169"/>
      <c r="L596" s="169"/>
    </row>
    <row r="597" spans="9:12">
      <c r="I597" s="169"/>
      <c r="J597" s="169"/>
      <c r="K597" s="169"/>
      <c r="L597" s="169"/>
    </row>
    <row r="598" spans="9:12">
      <c r="I598" s="169"/>
      <c r="J598" s="169"/>
      <c r="K598" s="169"/>
      <c r="L598" s="169"/>
    </row>
    <row r="599" spans="9:12">
      <c r="I599" s="169"/>
      <c r="J599" s="169"/>
      <c r="K599" s="169"/>
      <c r="L599" s="169"/>
    </row>
    <row r="600" spans="9:12">
      <c r="I600" s="169"/>
      <c r="J600" s="169"/>
      <c r="K600" s="169"/>
      <c r="L600" s="169"/>
    </row>
    <row r="601" spans="9:12">
      <c r="I601" s="169"/>
      <c r="J601" s="169"/>
      <c r="K601" s="169"/>
      <c r="L601" s="169"/>
    </row>
    <row r="602" spans="9:12">
      <c r="I602" s="169"/>
      <c r="J602" s="169"/>
      <c r="K602" s="169"/>
      <c r="L602" s="169"/>
    </row>
    <row r="603" spans="9:12">
      <c r="I603" s="169"/>
      <c r="J603" s="169"/>
      <c r="K603" s="169"/>
      <c r="L603" s="169"/>
    </row>
    <row r="604" spans="9:12">
      <c r="I604" s="169"/>
      <c r="J604" s="169"/>
      <c r="K604" s="169"/>
      <c r="L604" s="169"/>
    </row>
    <row r="605" spans="9:12">
      <c r="I605" s="169"/>
      <c r="J605" s="169"/>
      <c r="K605" s="169"/>
      <c r="L605" s="169"/>
    </row>
    <row r="606" spans="9:12">
      <c r="I606" s="169"/>
      <c r="J606" s="169"/>
      <c r="K606" s="169"/>
      <c r="L606" s="169"/>
    </row>
    <row r="607" spans="9:12">
      <c r="I607" s="169"/>
      <c r="J607" s="169"/>
      <c r="K607" s="169"/>
      <c r="L607" s="169"/>
    </row>
    <row r="608" spans="9:12">
      <c r="I608" s="169"/>
      <c r="J608" s="169"/>
      <c r="K608" s="169"/>
      <c r="L608" s="169"/>
    </row>
    <row r="609" spans="9:12">
      <c r="I609" s="169"/>
      <c r="J609" s="169"/>
      <c r="K609" s="169"/>
      <c r="L609" s="169"/>
    </row>
    <row r="610" spans="9:12">
      <c r="I610" s="169"/>
      <c r="J610" s="169"/>
      <c r="K610" s="169"/>
      <c r="L610" s="169"/>
    </row>
    <row r="611" spans="9:12">
      <c r="I611" s="169"/>
      <c r="J611" s="169"/>
      <c r="K611" s="169"/>
      <c r="L611" s="169"/>
    </row>
    <row r="612" spans="9:12">
      <c r="I612" s="169"/>
      <c r="J612" s="169"/>
      <c r="K612" s="169"/>
      <c r="L612" s="169"/>
    </row>
    <row r="613" spans="9:12">
      <c r="I613" s="169"/>
      <c r="J613" s="169"/>
      <c r="K613" s="169"/>
      <c r="L613" s="169"/>
    </row>
    <row r="614" spans="9:12">
      <c r="I614" s="169"/>
      <c r="J614" s="169"/>
      <c r="K614" s="169"/>
      <c r="L614" s="169"/>
    </row>
    <row r="615" spans="9:12">
      <c r="I615" s="169"/>
      <c r="J615" s="169"/>
      <c r="K615" s="169"/>
      <c r="L615" s="169"/>
    </row>
    <row r="616" spans="9:12">
      <c r="I616" s="169"/>
      <c r="J616" s="169"/>
      <c r="K616" s="169"/>
      <c r="L616" s="169"/>
    </row>
    <row r="617" spans="9:12">
      <c r="I617" s="169"/>
      <c r="J617" s="169"/>
      <c r="K617" s="169"/>
      <c r="L617" s="169"/>
    </row>
    <row r="618" spans="9:12">
      <c r="I618" s="169"/>
      <c r="J618" s="169"/>
      <c r="K618" s="169"/>
      <c r="L618" s="169"/>
    </row>
    <row r="619" spans="9:12">
      <c r="I619" s="169"/>
      <c r="J619" s="169"/>
      <c r="K619" s="169"/>
      <c r="L619" s="169"/>
    </row>
    <row r="620" spans="9:12">
      <c r="I620" s="169"/>
      <c r="J620" s="169"/>
      <c r="K620" s="169"/>
      <c r="L620" s="169"/>
    </row>
    <row r="621" spans="9:12">
      <c r="I621" s="169"/>
      <c r="J621" s="169"/>
      <c r="K621" s="169"/>
      <c r="L621" s="169"/>
    </row>
    <row r="622" spans="9:12">
      <c r="I622" s="169"/>
      <c r="J622" s="169"/>
      <c r="K622" s="169"/>
      <c r="L622" s="169"/>
    </row>
    <row r="623" spans="9:12">
      <c r="I623" s="169"/>
      <c r="J623" s="169"/>
      <c r="K623" s="169"/>
      <c r="L623" s="169"/>
    </row>
    <row r="624" spans="9:12">
      <c r="I624" s="169"/>
      <c r="J624" s="169"/>
      <c r="K624" s="169"/>
      <c r="L624" s="169"/>
    </row>
    <row r="625" spans="9:12">
      <c r="I625" s="169"/>
      <c r="J625" s="169"/>
      <c r="K625" s="169"/>
      <c r="L625" s="169"/>
    </row>
    <row r="626" spans="9:12">
      <c r="I626" s="169"/>
      <c r="J626" s="169"/>
      <c r="K626" s="169"/>
      <c r="L626" s="169"/>
    </row>
    <row r="627" spans="9:12">
      <c r="I627" s="169"/>
      <c r="J627" s="169"/>
      <c r="K627" s="169"/>
      <c r="L627" s="169"/>
    </row>
    <row r="628" spans="9:12">
      <c r="I628" s="169"/>
      <c r="J628" s="169"/>
      <c r="K628" s="169"/>
      <c r="L628" s="169"/>
    </row>
    <row r="629" spans="9:12">
      <c r="I629" s="169"/>
      <c r="J629" s="169"/>
      <c r="K629" s="169"/>
      <c r="L629" s="169"/>
    </row>
    <row r="630" spans="9:12">
      <c r="I630" s="169"/>
      <c r="J630" s="169"/>
      <c r="K630" s="169"/>
      <c r="L630" s="169"/>
    </row>
    <row r="631" spans="9:12">
      <c r="I631" s="169"/>
      <c r="J631" s="169"/>
      <c r="K631" s="169"/>
      <c r="L631" s="169"/>
    </row>
    <row r="632" spans="9:12">
      <c r="I632" s="169"/>
      <c r="J632" s="169"/>
      <c r="K632" s="169"/>
      <c r="L632" s="169"/>
    </row>
    <row r="633" spans="9:12">
      <c r="I633" s="169"/>
      <c r="J633" s="169"/>
      <c r="K633" s="169"/>
      <c r="L633" s="169"/>
    </row>
    <row r="634" spans="9:12">
      <c r="I634" s="169"/>
      <c r="J634" s="169"/>
      <c r="K634" s="169"/>
      <c r="L634" s="169"/>
    </row>
    <row r="635" spans="9:12">
      <c r="I635" s="169"/>
      <c r="J635" s="169"/>
      <c r="K635" s="169"/>
      <c r="L635" s="169"/>
    </row>
    <row r="636" spans="9:12">
      <c r="I636" s="169"/>
      <c r="J636" s="169"/>
      <c r="K636" s="169"/>
      <c r="L636" s="169"/>
    </row>
    <row r="637" spans="9:12">
      <c r="I637" s="169"/>
      <c r="J637" s="169"/>
      <c r="K637" s="169"/>
      <c r="L637" s="169"/>
    </row>
    <row r="638" spans="9:12">
      <c r="I638" s="169"/>
      <c r="J638" s="169"/>
      <c r="K638" s="169"/>
      <c r="L638" s="169"/>
    </row>
    <row r="639" spans="9:12">
      <c r="I639" s="169"/>
      <c r="J639" s="169"/>
      <c r="K639" s="169"/>
      <c r="L639" s="169"/>
    </row>
    <row r="640" spans="9:12">
      <c r="I640" s="169"/>
      <c r="J640" s="169"/>
      <c r="K640" s="169"/>
      <c r="L640" s="169"/>
    </row>
    <row r="641" spans="9:12">
      <c r="I641" s="169"/>
      <c r="J641" s="169"/>
      <c r="K641" s="169"/>
      <c r="L641" s="169"/>
    </row>
    <row r="642" spans="9:12">
      <c r="I642" s="169"/>
      <c r="J642" s="169"/>
      <c r="K642" s="169"/>
      <c r="L642" s="169"/>
    </row>
    <row r="643" spans="9:12">
      <c r="I643" s="169"/>
      <c r="J643" s="169"/>
      <c r="K643" s="169"/>
      <c r="L643" s="169"/>
    </row>
    <row r="644" spans="9:12">
      <c r="I644" s="169"/>
      <c r="J644" s="169"/>
      <c r="K644" s="169"/>
      <c r="L644" s="169"/>
    </row>
    <row r="645" spans="9:12">
      <c r="I645" s="169"/>
      <c r="J645" s="169"/>
      <c r="K645" s="169"/>
      <c r="L645" s="169"/>
    </row>
    <row r="646" spans="9:12">
      <c r="I646" s="169"/>
      <c r="J646" s="169"/>
      <c r="K646" s="169"/>
      <c r="L646" s="169"/>
    </row>
    <row r="647" spans="9:12">
      <c r="I647" s="169"/>
      <c r="J647" s="169"/>
      <c r="K647" s="169"/>
      <c r="L647" s="169"/>
    </row>
    <row r="648" spans="9:12">
      <c r="I648" s="169"/>
      <c r="J648" s="169"/>
      <c r="K648" s="169"/>
      <c r="L648" s="169"/>
    </row>
    <row r="649" spans="9:12">
      <c r="I649" s="169"/>
      <c r="J649" s="169"/>
      <c r="K649" s="169"/>
      <c r="L649" s="169"/>
    </row>
    <row r="650" spans="9:12">
      <c r="I650" s="169"/>
      <c r="J650" s="169"/>
      <c r="K650" s="169"/>
      <c r="L650" s="169"/>
    </row>
    <row r="651" spans="9:12">
      <c r="I651" s="169"/>
      <c r="J651" s="169"/>
      <c r="K651" s="169"/>
      <c r="L651" s="169"/>
    </row>
    <row r="652" spans="9:12">
      <c r="I652" s="169"/>
      <c r="J652" s="169"/>
      <c r="K652" s="169"/>
      <c r="L652" s="169"/>
    </row>
    <row r="653" spans="9:12">
      <c r="I653" s="169"/>
      <c r="J653" s="169"/>
      <c r="K653" s="169"/>
      <c r="L653" s="169"/>
    </row>
    <row r="654" spans="9:12">
      <c r="I654" s="169"/>
      <c r="J654" s="169"/>
      <c r="K654" s="169"/>
      <c r="L654" s="169"/>
    </row>
    <row r="655" spans="9:12">
      <c r="I655" s="169"/>
      <c r="J655" s="169"/>
      <c r="K655" s="169"/>
      <c r="L655" s="169"/>
    </row>
    <row r="656" spans="9:12">
      <c r="I656" s="169"/>
      <c r="J656" s="169"/>
      <c r="K656" s="169"/>
      <c r="L656" s="169"/>
    </row>
    <row r="657" spans="9:12">
      <c r="I657" s="169"/>
      <c r="J657" s="169"/>
      <c r="K657" s="169"/>
      <c r="L657" s="169"/>
    </row>
    <row r="658" spans="9:12">
      <c r="I658" s="169"/>
      <c r="J658" s="169"/>
      <c r="K658" s="169"/>
      <c r="L658" s="169"/>
    </row>
    <row r="659" spans="9:12">
      <c r="I659" s="169"/>
      <c r="J659" s="169"/>
      <c r="K659" s="169"/>
      <c r="L659" s="169"/>
    </row>
    <row r="660" spans="9:12">
      <c r="I660" s="169"/>
      <c r="J660" s="169"/>
      <c r="K660" s="169"/>
      <c r="L660" s="169"/>
    </row>
    <row r="661" spans="9:12">
      <c r="I661" s="169"/>
      <c r="J661" s="169"/>
      <c r="K661" s="169"/>
      <c r="L661" s="169"/>
    </row>
    <row r="662" spans="9:12">
      <c r="I662" s="169"/>
      <c r="J662" s="169"/>
      <c r="K662" s="169"/>
      <c r="L662" s="169"/>
    </row>
    <row r="663" spans="9:12">
      <c r="I663" s="169"/>
      <c r="J663" s="169"/>
      <c r="K663" s="169"/>
      <c r="L663" s="169"/>
    </row>
    <row r="664" spans="9:12">
      <c r="I664" s="169"/>
      <c r="J664" s="169"/>
      <c r="K664" s="169"/>
      <c r="L664" s="169"/>
    </row>
    <row r="665" spans="9:12">
      <c r="I665" s="169"/>
      <c r="J665" s="169"/>
      <c r="K665" s="169"/>
      <c r="L665" s="169"/>
    </row>
    <row r="666" spans="9:12">
      <c r="I666" s="169"/>
      <c r="J666" s="169"/>
      <c r="K666" s="169"/>
      <c r="L666" s="169"/>
    </row>
    <row r="667" spans="9:12">
      <c r="I667" s="169"/>
      <c r="J667" s="169"/>
      <c r="K667" s="169"/>
      <c r="L667" s="169"/>
    </row>
    <row r="668" spans="9:12">
      <c r="I668" s="169"/>
      <c r="J668" s="169"/>
      <c r="K668" s="169"/>
      <c r="L668" s="169"/>
    </row>
    <row r="669" spans="9:12">
      <c r="I669" s="169"/>
      <c r="J669" s="169"/>
      <c r="K669" s="169"/>
      <c r="L669" s="169"/>
    </row>
    <row r="670" spans="9:12">
      <c r="I670" s="169"/>
      <c r="J670" s="169"/>
      <c r="K670" s="169"/>
      <c r="L670" s="169"/>
    </row>
    <row r="671" spans="9:12">
      <c r="I671" s="169"/>
      <c r="J671" s="169"/>
      <c r="K671" s="169"/>
      <c r="L671" s="169"/>
    </row>
    <row r="672" spans="9:12">
      <c r="I672" s="169"/>
      <c r="J672" s="169"/>
      <c r="K672" s="169"/>
      <c r="L672" s="169"/>
    </row>
    <row r="673" spans="9:12">
      <c r="I673" s="169"/>
      <c r="J673" s="169"/>
      <c r="K673" s="169"/>
      <c r="L673" s="169"/>
    </row>
    <row r="674" spans="9:12">
      <c r="I674" s="169"/>
      <c r="J674" s="169"/>
      <c r="K674" s="169"/>
      <c r="L674" s="169"/>
    </row>
    <row r="675" spans="9:12">
      <c r="I675" s="169"/>
      <c r="J675" s="169"/>
      <c r="K675" s="169"/>
      <c r="L675" s="169"/>
    </row>
    <row r="676" spans="9:12">
      <c r="I676" s="169"/>
      <c r="J676" s="169"/>
      <c r="K676" s="169"/>
      <c r="L676" s="169"/>
    </row>
    <row r="677" spans="9:12">
      <c r="I677" s="169"/>
      <c r="J677" s="169"/>
      <c r="K677" s="169"/>
      <c r="L677" s="169"/>
    </row>
    <row r="678" spans="9:12">
      <c r="I678" s="169"/>
      <c r="J678" s="169"/>
      <c r="K678" s="169"/>
      <c r="L678" s="169"/>
    </row>
    <row r="679" spans="9:12">
      <c r="I679" s="169"/>
      <c r="J679" s="169"/>
      <c r="K679" s="169"/>
      <c r="L679" s="169"/>
    </row>
    <row r="680" spans="9:12">
      <c r="I680" s="169"/>
      <c r="J680" s="169"/>
      <c r="K680" s="169"/>
      <c r="L680" s="169"/>
    </row>
    <row r="681" spans="9:12">
      <c r="I681" s="169"/>
      <c r="J681" s="169"/>
      <c r="K681" s="169"/>
      <c r="L681" s="169"/>
    </row>
    <row r="682" spans="9:12">
      <c r="I682" s="169"/>
      <c r="J682" s="169"/>
      <c r="K682" s="169"/>
      <c r="L682" s="169"/>
    </row>
    <row r="683" spans="9:12">
      <c r="I683" s="169"/>
      <c r="J683" s="169"/>
      <c r="K683" s="169"/>
      <c r="L683" s="169"/>
    </row>
    <row r="684" spans="9:12">
      <c r="I684" s="169"/>
      <c r="J684" s="169"/>
      <c r="K684" s="169"/>
      <c r="L684" s="169"/>
    </row>
    <row r="685" spans="9:12">
      <c r="I685" s="169"/>
      <c r="J685" s="169"/>
      <c r="K685" s="169"/>
      <c r="L685" s="169"/>
    </row>
    <row r="686" spans="9:12">
      <c r="I686" s="169"/>
      <c r="J686" s="169"/>
      <c r="K686" s="169"/>
      <c r="L686" s="169"/>
    </row>
    <row r="687" spans="9:12">
      <c r="I687" s="169"/>
      <c r="J687" s="169"/>
      <c r="K687" s="169"/>
      <c r="L687" s="169"/>
    </row>
    <row r="688" spans="9:12">
      <c r="I688" s="169"/>
      <c r="J688" s="169"/>
      <c r="K688" s="169"/>
      <c r="L688" s="169"/>
    </row>
    <row r="689" spans="9:12">
      <c r="I689" s="169"/>
      <c r="J689" s="169"/>
      <c r="K689" s="169"/>
      <c r="L689" s="169"/>
    </row>
    <row r="690" spans="9:12">
      <c r="I690" s="169"/>
      <c r="J690" s="169"/>
      <c r="K690" s="169"/>
      <c r="L690" s="169"/>
    </row>
    <row r="691" spans="9:12">
      <c r="I691" s="169"/>
      <c r="J691" s="169"/>
      <c r="K691" s="169"/>
      <c r="L691" s="169"/>
    </row>
    <row r="692" spans="9:12">
      <c r="I692" s="169"/>
      <c r="J692" s="169"/>
      <c r="K692" s="169"/>
      <c r="L692" s="169"/>
    </row>
    <row r="693" spans="9:12">
      <c r="I693" s="169"/>
      <c r="J693" s="169"/>
      <c r="K693" s="169"/>
      <c r="L693" s="169"/>
    </row>
    <row r="694" spans="9:12">
      <c r="I694" s="169"/>
      <c r="J694" s="169"/>
      <c r="K694" s="169"/>
      <c r="L694" s="169"/>
    </row>
    <row r="695" spans="9:12">
      <c r="I695" s="169"/>
      <c r="J695" s="169"/>
      <c r="K695" s="169"/>
      <c r="L695" s="169"/>
    </row>
    <row r="696" spans="9:12">
      <c r="I696" s="169"/>
      <c r="J696" s="169"/>
      <c r="K696" s="169"/>
      <c r="L696" s="169"/>
    </row>
    <row r="697" spans="9:12">
      <c r="I697" s="169"/>
      <c r="J697" s="169"/>
      <c r="K697" s="169"/>
      <c r="L697" s="169"/>
    </row>
    <row r="698" spans="9:12">
      <c r="I698" s="169"/>
      <c r="J698" s="169"/>
      <c r="K698" s="169"/>
      <c r="L698" s="169"/>
    </row>
    <row r="699" spans="9:12">
      <c r="I699" s="169"/>
      <c r="J699" s="169"/>
      <c r="K699" s="169"/>
      <c r="L699" s="169"/>
    </row>
    <row r="700" spans="9:12">
      <c r="I700" s="169"/>
      <c r="J700" s="169"/>
      <c r="K700" s="169"/>
      <c r="L700" s="169"/>
    </row>
    <row r="701" spans="9:12">
      <c r="I701" s="169"/>
      <c r="J701" s="169"/>
      <c r="K701" s="169"/>
      <c r="L701" s="169"/>
    </row>
    <row r="702" spans="9:12">
      <c r="I702" s="169"/>
      <c r="J702" s="169"/>
      <c r="K702" s="169"/>
      <c r="L702" s="169"/>
    </row>
    <row r="703" spans="9:12">
      <c r="I703" s="169"/>
      <c r="J703" s="169"/>
      <c r="K703" s="169"/>
      <c r="L703" s="169"/>
    </row>
    <row r="704" spans="9:12">
      <c r="I704" s="169"/>
      <c r="J704" s="169"/>
      <c r="K704" s="169"/>
      <c r="L704" s="169"/>
    </row>
    <row r="705" spans="9:12">
      <c r="I705" s="169"/>
      <c r="J705" s="169"/>
      <c r="K705" s="169"/>
      <c r="L705" s="169"/>
    </row>
    <row r="706" spans="9:12">
      <c r="I706" s="169"/>
      <c r="J706" s="169"/>
      <c r="K706" s="169"/>
      <c r="L706" s="169"/>
    </row>
    <row r="707" spans="9:12">
      <c r="I707" s="169"/>
      <c r="J707" s="169"/>
      <c r="K707" s="169"/>
      <c r="L707" s="169"/>
    </row>
    <row r="708" spans="9:12">
      <c r="I708" s="169"/>
      <c r="J708" s="169"/>
      <c r="K708" s="169"/>
      <c r="L708" s="169"/>
    </row>
    <row r="709" spans="9:12">
      <c r="I709" s="169"/>
      <c r="J709" s="169"/>
      <c r="K709" s="169"/>
      <c r="L709" s="169"/>
    </row>
    <row r="710" spans="9:12">
      <c r="I710" s="169"/>
      <c r="J710" s="169"/>
      <c r="K710" s="169"/>
      <c r="L710" s="169"/>
    </row>
    <row r="711" spans="9:12">
      <c r="I711" s="169"/>
      <c r="J711" s="169"/>
      <c r="K711" s="169"/>
      <c r="L711" s="169"/>
    </row>
    <row r="712" spans="9:12">
      <c r="I712" s="169"/>
      <c r="J712" s="169"/>
      <c r="K712" s="169"/>
      <c r="L712" s="169"/>
    </row>
    <row r="713" spans="9:12">
      <c r="I713" s="169"/>
      <c r="J713" s="169"/>
      <c r="K713" s="169"/>
      <c r="L713" s="169"/>
    </row>
    <row r="714" spans="9:12">
      <c r="I714" s="169"/>
      <c r="J714" s="169"/>
      <c r="K714" s="169"/>
      <c r="L714" s="169"/>
    </row>
    <row r="715" spans="9:12">
      <c r="I715" s="169"/>
      <c r="J715" s="169"/>
      <c r="K715" s="169"/>
      <c r="L715" s="169"/>
    </row>
    <row r="716" spans="9:12">
      <c r="I716" s="169"/>
      <c r="J716" s="169"/>
      <c r="K716" s="169"/>
      <c r="L716" s="169"/>
    </row>
    <row r="717" spans="9:12">
      <c r="I717" s="169"/>
      <c r="J717" s="169"/>
      <c r="K717" s="169"/>
      <c r="L717" s="169"/>
    </row>
    <row r="718" spans="9:12">
      <c r="I718" s="169"/>
      <c r="J718" s="169"/>
      <c r="K718" s="169"/>
      <c r="L718" s="169"/>
    </row>
    <row r="719" spans="9:12">
      <c r="I719" s="169"/>
      <c r="J719" s="169"/>
      <c r="K719" s="169"/>
      <c r="L719" s="169"/>
    </row>
    <row r="720" spans="9:12">
      <c r="I720" s="169"/>
      <c r="J720" s="169"/>
      <c r="K720" s="169"/>
      <c r="L720" s="169"/>
    </row>
    <row r="721" spans="9:12">
      <c r="I721" s="169"/>
      <c r="J721" s="169"/>
      <c r="K721" s="169"/>
      <c r="L721" s="169"/>
    </row>
    <row r="722" spans="9:12">
      <c r="I722" s="169"/>
      <c r="J722" s="169"/>
      <c r="K722" s="169"/>
      <c r="L722" s="169"/>
    </row>
    <row r="723" spans="9:12">
      <c r="I723" s="169"/>
      <c r="J723" s="169"/>
      <c r="K723" s="169"/>
      <c r="L723" s="169"/>
    </row>
    <row r="724" spans="9:12">
      <c r="I724" s="169"/>
      <c r="J724" s="169"/>
      <c r="K724" s="169"/>
      <c r="L724" s="169"/>
    </row>
    <row r="725" spans="9:12">
      <c r="I725" s="169"/>
      <c r="J725" s="169"/>
      <c r="K725" s="169"/>
      <c r="L725" s="169"/>
    </row>
    <row r="726" spans="9:12">
      <c r="I726" s="169"/>
      <c r="J726" s="169"/>
      <c r="K726" s="169"/>
      <c r="L726" s="169"/>
    </row>
    <row r="727" spans="9:12">
      <c r="I727" s="169"/>
      <c r="J727" s="169"/>
      <c r="K727" s="169"/>
      <c r="L727" s="169"/>
    </row>
    <row r="728" spans="9:12">
      <c r="I728" s="169"/>
      <c r="J728" s="169"/>
      <c r="K728" s="169"/>
      <c r="L728" s="169"/>
    </row>
    <row r="729" spans="9:12">
      <c r="I729" s="169"/>
      <c r="J729" s="169"/>
      <c r="K729" s="169"/>
      <c r="L729" s="169"/>
    </row>
    <row r="730" spans="9:12">
      <c r="I730" s="169"/>
      <c r="J730" s="169"/>
      <c r="K730" s="169"/>
      <c r="L730" s="169"/>
    </row>
    <row r="731" spans="9:12">
      <c r="I731" s="169"/>
      <c r="J731" s="169"/>
      <c r="K731" s="169"/>
      <c r="L731" s="169"/>
    </row>
    <row r="732" spans="9:12">
      <c r="I732" s="169"/>
      <c r="J732" s="169"/>
      <c r="K732" s="169"/>
      <c r="L732" s="169"/>
    </row>
    <row r="733" spans="9:12">
      <c r="I733" s="169"/>
      <c r="J733" s="169"/>
      <c r="K733" s="169"/>
      <c r="L733" s="169"/>
    </row>
    <row r="734" spans="9:12">
      <c r="I734" s="169"/>
      <c r="J734" s="169"/>
      <c r="K734" s="169"/>
      <c r="L734" s="169"/>
    </row>
    <row r="735" spans="9:12">
      <c r="I735" s="169"/>
      <c r="J735" s="169"/>
      <c r="K735" s="169"/>
      <c r="L735" s="169"/>
    </row>
    <row r="736" spans="9:12">
      <c r="I736" s="169"/>
      <c r="J736" s="169"/>
      <c r="K736" s="169"/>
      <c r="L736" s="169"/>
    </row>
    <row r="737" spans="9:12">
      <c r="I737" s="169"/>
      <c r="J737" s="169"/>
      <c r="K737" s="169"/>
      <c r="L737" s="169"/>
    </row>
    <row r="738" spans="9:12">
      <c r="I738" s="169"/>
      <c r="J738" s="169"/>
      <c r="K738" s="169"/>
      <c r="L738" s="169"/>
    </row>
    <row r="739" spans="9:12">
      <c r="I739" s="169"/>
      <c r="J739" s="169"/>
      <c r="K739" s="169"/>
      <c r="L739" s="169"/>
    </row>
    <row r="740" spans="9:12">
      <c r="I740" s="169"/>
      <c r="J740" s="169"/>
      <c r="K740" s="169"/>
      <c r="L740" s="169"/>
    </row>
    <row r="741" spans="9:12">
      <c r="I741" s="169"/>
      <c r="J741" s="169"/>
      <c r="K741" s="169"/>
      <c r="L741" s="169"/>
    </row>
    <row r="742" spans="9:12">
      <c r="I742" s="169"/>
      <c r="J742" s="169"/>
      <c r="K742" s="169"/>
      <c r="L742" s="169"/>
    </row>
    <row r="743" spans="9:12">
      <c r="I743" s="169"/>
      <c r="J743" s="169"/>
      <c r="K743" s="169"/>
      <c r="L743" s="169"/>
    </row>
    <row r="744" spans="9:12">
      <c r="I744" s="169"/>
      <c r="J744" s="169"/>
      <c r="K744" s="169"/>
      <c r="L744" s="169"/>
    </row>
    <row r="745" spans="9:12">
      <c r="I745" s="169"/>
      <c r="J745" s="169"/>
      <c r="K745" s="169"/>
      <c r="L745" s="169"/>
    </row>
    <row r="746" spans="9:12">
      <c r="I746" s="169"/>
      <c r="J746" s="169"/>
      <c r="K746" s="169"/>
      <c r="L746" s="169"/>
    </row>
    <row r="747" spans="9:12">
      <c r="I747" s="169"/>
      <c r="J747" s="169"/>
      <c r="K747" s="169"/>
      <c r="L747" s="169"/>
    </row>
    <row r="748" spans="9:12">
      <c r="I748" s="169"/>
      <c r="J748" s="169"/>
      <c r="K748" s="169"/>
      <c r="L748" s="169"/>
    </row>
    <row r="749" spans="9:12">
      <c r="I749" s="169"/>
      <c r="J749" s="169"/>
      <c r="K749" s="169"/>
      <c r="L749" s="169"/>
    </row>
    <row r="750" spans="9:12">
      <c r="I750" s="169"/>
      <c r="J750" s="169"/>
      <c r="K750" s="169"/>
      <c r="L750" s="169"/>
    </row>
    <row r="751" spans="9:12">
      <c r="I751" s="169"/>
      <c r="J751" s="169"/>
      <c r="K751" s="169"/>
      <c r="L751" s="169"/>
    </row>
    <row r="752" spans="9:12">
      <c r="I752" s="169"/>
      <c r="J752" s="169"/>
      <c r="K752" s="169"/>
      <c r="L752" s="169"/>
    </row>
    <row r="753" spans="9:12">
      <c r="I753" s="169"/>
      <c r="J753" s="169"/>
      <c r="K753" s="169"/>
      <c r="L753" s="169"/>
    </row>
    <row r="754" spans="9:12">
      <c r="I754" s="169"/>
      <c r="J754" s="169"/>
      <c r="K754" s="169"/>
      <c r="L754" s="169"/>
    </row>
    <row r="755" spans="9:12">
      <c r="I755" s="169"/>
      <c r="J755" s="169"/>
      <c r="K755" s="169"/>
      <c r="L755" s="169"/>
    </row>
    <row r="756" spans="9:12">
      <c r="I756" s="169"/>
      <c r="J756" s="169"/>
      <c r="K756" s="169"/>
      <c r="L756" s="169"/>
    </row>
    <row r="757" spans="9:12">
      <c r="I757" s="169"/>
      <c r="J757" s="169"/>
      <c r="K757" s="169"/>
      <c r="L757" s="169"/>
    </row>
    <row r="758" spans="9:12">
      <c r="I758" s="169"/>
      <c r="J758" s="169"/>
      <c r="K758" s="169"/>
      <c r="L758" s="169"/>
    </row>
    <row r="759" spans="9:12">
      <c r="I759" s="169"/>
      <c r="J759" s="169"/>
      <c r="K759" s="169"/>
      <c r="L759" s="169"/>
    </row>
    <row r="760" spans="9:12">
      <c r="I760" s="169"/>
      <c r="J760" s="169"/>
      <c r="K760" s="169"/>
      <c r="L760" s="169"/>
    </row>
    <row r="761" spans="9:12">
      <c r="I761" s="169"/>
      <c r="J761" s="169"/>
      <c r="K761" s="169"/>
      <c r="L761" s="169"/>
    </row>
    <row r="762" spans="9:12">
      <c r="I762" s="169"/>
      <c r="J762" s="169"/>
      <c r="K762" s="169"/>
      <c r="L762" s="169"/>
    </row>
    <row r="763" spans="9:12">
      <c r="I763" s="169"/>
      <c r="J763" s="169"/>
      <c r="K763" s="169"/>
      <c r="L763" s="169"/>
    </row>
    <row r="764" spans="9:12">
      <c r="I764" s="169"/>
      <c r="J764" s="169"/>
      <c r="K764" s="169"/>
      <c r="L764" s="169"/>
    </row>
    <row r="765" spans="9:12">
      <c r="I765" s="169"/>
      <c r="J765" s="169"/>
      <c r="K765" s="169"/>
      <c r="L765" s="169"/>
    </row>
    <row r="766" spans="9:12">
      <c r="I766" s="169"/>
      <c r="J766" s="169"/>
      <c r="K766" s="169"/>
      <c r="L766" s="169"/>
    </row>
    <row r="767" spans="9:12">
      <c r="I767" s="169"/>
      <c r="J767" s="169"/>
      <c r="K767" s="169"/>
      <c r="L767" s="169"/>
    </row>
    <row r="768" spans="9:12">
      <c r="I768" s="169"/>
      <c r="J768" s="169"/>
      <c r="K768" s="169"/>
      <c r="L768" s="169"/>
    </row>
    <row r="769" spans="9:12">
      <c r="I769" s="169"/>
      <c r="J769" s="169"/>
      <c r="K769" s="169"/>
      <c r="L769" s="169"/>
    </row>
    <row r="770" spans="9:12">
      <c r="I770" s="169"/>
      <c r="J770" s="169"/>
      <c r="K770" s="169"/>
      <c r="L770" s="169"/>
    </row>
    <row r="771" spans="9:12">
      <c r="I771" s="169"/>
      <c r="J771" s="169"/>
      <c r="K771" s="169"/>
      <c r="L771" s="169"/>
    </row>
    <row r="772" spans="9:12">
      <c r="I772" s="169"/>
      <c r="J772" s="169"/>
      <c r="K772" s="169"/>
      <c r="L772" s="169"/>
    </row>
    <row r="773" spans="9:12">
      <c r="I773" s="169"/>
      <c r="J773" s="169"/>
      <c r="K773" s="169"/>
      <c r="L773" s="169"/>
    </row>
    <row r="774" spans="9:12">
      <c r="I774" s="169"/>
      <c r="J774" s="169"/>
      <c r="K774" s="169"/>
      <c r="L774" s="169"/>
    </row>
    <row r="775" spans="9:12">
      <c r="I775" s="169"/>
      <c r="J775" s="169"/>
      <c r="K775" s="169"/>
      <c r="L775" s="169"/>
    </row>
    <row r="776" spans="9:12">
      <c r="I776" s="169"/>
      <c r="J776" s="169"/>
      <c r="K776" s="169"/>
      <c r="L776" s="169"/>
    </row>
    <row r="777" spans="9:12">
      <c r="I777" s="169"/>
      <c r="J777" s="169"/>
      <c r="K777" s="169"/>
      <c r="L777" s="169"/>
    </row>
    <row r="778" spans="9:12">
      <c r="I778" s="169"/>
      <c r="J778" s="169"/>
      <c r="K778" s="169"/>
      <c r="L778" s="169"/>
    </row>
    <row r="779" spans="9:12">
      <c r="I779" s="169"/>
      <c r="J779" s="169"/>
      <c r="K779" s="169"/>
      <c r="L779" s="169"/>
    </row>
    <row r="780" spans="9:12">
      <c r="I780" s="169"/>
      <c r="J780" s="169"/>
      <c r="K780" s="169"/>
      <c r="L780" s="169"/>
    </row>
    <row r="781" spans="9:12">
      <c r="I781" s="169"/>
      <c r="J781" s="169"/>
      <c r="K781" s="169"/>
      <c r="L781" s="169"/>
    </row>
    <row r="782" spans="9:12">
      <c r="I782" s="169"/>
      <c r="J782" s="169"/>
      <c r="K782" s="169"/>
      <c r="L782" s="169"/>
    </row>
    <row r="783" spans="9:12">
      <c r="I783" s="169"/>
      <c r="J783" s="169"/>
      <c r="K783" s="169"/>
      <c r="L783" s="169"/>
    </row>
    <row r="784" spans="9:12">
      <c r="I784" s="169"/>
      <c r="J784" s="169"/>
      <c r="K784" s="169"/>
      <c r="L784" s="169"/>
    </row>
    <row r="785" spans="9:12">
      <c r="I785" s="169"/>
      <c r="J785" s="169"/>
      <c r="K785" s="169"/>
      <c r="L785" s="169"/>
    </row>
    <row r="786" spans="9:12">
      <c r="I786" s="169"/>
      <c r="J786" s="169"/>
      <c r="K786" s="169"/>
      <c r="L786" s="169"/>
    </row>
    <row r="787" spans="9:12">
      <c r="I787" s="169"/>
      <c r="J787" s="169"/>
      <c r="K787" s="169"/>
      <c r="L787" s="169"/>
    </row>
    <row r="788" spans="9:12">
      <c r="I788" s="169"/>
      <c r="J788" s="169"/>
      <c r="K788" s="169"/>
      <c r="L788" s="169"/>
    </row>
    <row r="789" spans="9:12">
      <c r="I789" s="169"/>
      <c r="J789" s="169"/>
      <c r="K789" s="169"/>
      <c r="L789" s="169"/>
    </row>
    <row r="790" spans="9:12">
      <c r="I790" s="169"/>
      <c r="J790" s="169"/>
      <c r="K790" s="169"/>
      <c r="L790" s="169"/>
    </row>
    <row r="791" spans="9:12">
      <c r="I791" s="169"/>
      <c r="J791" s="169"/>
      <c r="K791" s="169"/>
      <c r="L791" s="169"/>
    </row>
    <row r="792" spans="9:12">
      <c r="I792" s="169"/>
      <c r="J792" s="169"/>
      <c r="K792" s="169"/>
      <c r="L792" s="169"/>
    </row>
    <row r="793" spans="9:12">
      <c r="I793" s="169"/>
      <c r="J793" s="169"/>
      <c r="K793" s="169"/>
      <c r="L793" s="169"/>
    </row>
    <row r="794" spans="9:12">
      <c r="I794" s="169"/>
      <c r="J794" s="169"/>
      <c r="K794" s="169"/>
      <c r="L794" s="169"/>
    </row>
    <row r="795" spans="9:12">
      <c r="I795" s="169"/>
      <c r="J795" s="169"/>
      <c r="K795" s="169"/>
      <c r="L795" s="169"/>
    </row>
    <row r="796" spans="9:12">
      <c r="I796" s="169"/>
      <c r="J796" s="169"/>
      <c r="K796" s="169"/>
      <c r="L796" s="169"/>
    </row>
    <row r="797" spans="9:12">
      <c r="I797" s="169"/>
      <c r="J797" s="169"/>
      <c r="K797" s="169"/>
      <c r="L797" s="169"/>
    </row>
    <row r="798" spans="9:12">
      <c r="I798" s="169"/>
      <c r="J798" s="169"/>
      <c r="K798" s="169"/>
      <c r="L798" s="169"/>
    </row>
    <row r="799" spans="9:12">
      <c r="I799" s="169"/>
      <c r="J799" s="169"/>
      <c r="K799" s="169"/>
      <c r="L799" s="169"/>
    </row>
    <row r="800" spans="9:12">
      <c r="I800" s="169"/>
      <c r="J800" s="169"/>
      <c r="K800" s="169"/>
      <c r="L800" s="169"/>
    </row>
    <row r="801" spans="9:12">
      <c r="I801" s="169"/>
      <c r="J801" s="169"/>
      <c r="K801" s="169"/>
      <c r="L801" s="169"/>
    </row>
    <row r="802" spans="9:12">
      <c r="I802" s="169"/>
      <c r="J802" s="169"/>
      <c r="K802" s="169"/>
      <c r="L802" s="169"/>
    </row>
    <row r="803" spans="9:12">
      <c r="I803" s="169"/>
      <c r="J803" s="169"/>
      <c r="K803" s="169"/>
      <c r="L803" s="169"/>
    </row>
    <row r="804" spans="9:12">
      <c r="I804" s="169"/>
      <c r="J804" s="169"/>
      <c r="K804" s="169"/>
      <c r="L804" s="169"/>
    </row>
    <row r="805" spans="9:12">
      <c r="I805" s="169"/>
      <c r="J805" s="169"/>
      <c r="K805" s="169"/>
      <c r="L805" s="169"/>
    </row>
    <row r="806" spans="9:12">
      <c r="I806" s="169"/>
      <c r="J806" s="169"/>
      <c r="K806" s="169"/>
      <c r="L806" s="169"/>
    </row>
    <row r="807" spans="9:12">
      <c r="I807" s="169"/>
      <c r="J807" s="169"/>
      <c r="K807" s="169"/>
      <c r="L807" s="169"/>
    </row>
    <row r="808" spans="9:12">
      <c r="I808" s="169"/>
      <c r="J808" s="169"/>
      <c r="K808" s="169"/>
      <c r="L808" s="169"/>
    </row>
    <row r="809" spans="9:12">
      <c r="I809" s="169"/>
      <c r="J809" s="169"/>
      <c r="K809" s="169"/>
      <c r="L809" s="169"/>
    </row>
    <row r="810" spans="9:12">
      <c r="I810" s="169"/>
      <c r="J810" s="169"/>
      <c r="K810" s="169"/>
      <c r="L810" s="169"/>
    </row>
    <row r="811" spans="9:12">
      <c r="I811" s="169"/>
      <c r="J811" s="169"/>
      <c r="K811" s="169"/>
      <c r="L811" s="169"/>
    </row>
    <row r="812" spans="9:12">
      <c r="I812" s="169"/>
      <c r="J812" s="169"/>
      <c r="K812" s="169"/>
      <c r="L812" s="169"/>
    </row>
    <row r="813" spans="9:12">
      <c r="I813" s="169"/>
      <c r="J813" s="169"/>
      <c r="K813" s="169"/>
      <c r="L813" s="169"/>
    </row>
    <row r="814" spans="9:12">
      <c r="I814" s="169"/>
      <c r="J814" s="169"/>
      <c r="K814" s="169"/>
      <c r="L814" s="169"/>
    </row>
    <row r="815" spans="9:12">
      <c r="I815" s="169"/>
      <c r="J815" s="169"/>
      <c r="K815" s="169"/>
      <c r="L815" s="169"/>
    </row>
    <row r="816" spans="9:12">
      <c r="I816" s="169"/>
      <c r="J816" s="169"/>
      <c r="K816" s="169"/>
      <c r="L816" s="169"/>
    </row>
    <row r="817" spans="9:12">
      <c r="I817" s="169"/>
      <c r="J817" s="169"/>
      <c r="K817" s="169"/>
      <c r="L817" s="169"/>
    </row>
    <row r="818" spans="9:12">
      <c r="I818" s="169"/>
      <c r="J818" s="169"/>
      <c r="K818" s="169"/>
      <c r="L818" s="169"/>
    </row>
    <row r="819" spans="9:12">
      <c r="I819" s="169"/>
      <c r="J819" s="169"/>
      <c r="K819" s="169"/>
      <c r="L819" s="169"/>
    </row>
    <row r="820" spans="9:12">
      <c r="I820" s="169"/>
      <c r="J820" s="169"/>
      <c r="K820" s="169"/>
      <c r="L820" s="169"/>
    </row>
    <row r="821" spans="9:12">
      <c r="I821" s="169"/>
      <c r="J821" s="169"/>
      <c r="K821" s="169"/>
      <c r="L821" s="169"/>
    </row>
    <row r="822" spans="9:12">
      <c r="I822" s="169"/>
      <c r="J822" s="169"/>
      <c r="K822" s="169"/>
      <c r="L822" s="169"/>
    </row>
    <row r="823" spans="9:12">
      <c r="I823" s="169"/>
      <c r="J823" s="169"/>
      <c r="K823" s="169"/>
      <c r="L823" s="169"/>
    </row>
    <row r="824" spans="9:12">
      <c r="I824" s="169"/>
      <c r="J824" s="169"/>
      <c r="K824" s="169"/>
      <c r="L824" s="169"/>
    </row>
    <row r="825" spans="9:12">
      <c r="I825" s="169"/>
      <c r="J825" s="169"/>
      <c r="K825" s="169"/>
      <c r="L825" s="169"/>
    </row>
    <row r="826" spans="9:12">
      <c r="I826" s="169"/>
      <c r="J826" s="169"/>
      <c r="K826" s="169"/>
      <c r="L826" s="169"/>
    </row>
    <row r="827" spans="9:12">
      <c r="I827" s="169"/>
      <c r="J827" s="169"/>
      <c r="K827" s="169"/>
      <c r="L827" s="169"/>
    </row>
    <row r="828" spans="9:12">
      <c r="I828" s="169"/>
      <c r="J828" s="169"/>
      <c r="K828" s="169"/>
      <c r="L828" s="169"/>
    </row>
    <row r="829" spans="9:12">
      <c r="I829" s="169"/>
      <c r="J829" s="169"/>
      <c r="K829" s="169"/>
      <c r="L829" s="169"/>
    </row>
    <row r="830" spans="9:12">
      <c r="I830" s="169"/>
      <c r="J830" s="169"/>
      <c r="K830" s="169"/>
      <c r="L830" s="169"/>
    </row>
    <row r="831" spans="9:12">
      <c r="I831" s="169"/>
      <c r="J831" s="169"/>
      <c r="K831" s="169"/>
      <c r="L831" s="169"/>
    </row>
    <row r="832" spans="9:12">
      <c r="I832" s="169"/>
      <c r="J832" s="169"/>
      <c r="K832" s="169"/>
      <c r="L832" s="169"/>
    </row>
    <row r="833" spans="9:12">
      <c r="I833" s="169"/>
      <c r="J833" s="169"/>
      <c r="K833" s="169"/>
      <c r="L833" s="169"/>
    </row>
    <row r="834" spans="9:12">
      <c r="I834" s="169"/>
      <c r="J834" s="169"/>
      <c r="K834" s="169"/>
      <c r="L834" s="169"/>
    </row>
    <row r="835" spans="9:12">
      <c r="I835" s="169"/>
      <c r="J835" s="169"/>
      <c r="K835" s="169"/>
      <c r="L835" s="169"/>
    </row>
    <row r="836" spans="9:12">
      <c r="I836" s="169"/>
      <c r="J836" s="169"/>
      <c r="K836" s="169"/>
      <c r="L836" s="169"/>
    </row>
    <row r="837" spans="9:12">
      <c r="I837" s="169"/>
      <c r="J837" s="169"/>
      <c r="K837" s="169"/>
      <c r="L837" s="169"/>
    </row>
    <row r="838" spans="9:12">
      <c r="I838" s="169"/>
      <c r="J838" s="169"/>
      <c r="K838" s="169"/>
      <c r="L838" s="169"/>
    </row>
    <row r="839" spans="9:12">
      <c r="I839" s="169"/>
      <c r="J839" s="169"/>
      <c r="K839" s="169"/>
      <c r="L839" s="169"/>
    </row>
    <row r="840" spans="9:12">
      <c r="I840" s="169"/>
      <c r="J840" s="169"/>
      <c r="K840" s="169"/>
      <c r="L840" s="169"/>
    </row>
    <row r="841" spans="9:12">
      <c r="I841" s="169"/>
      <c r="J841" s="169"/>
      <c r="K841" s="169"/>
      <c r="L841" s="169"/>
    </row>
    <row r="842" spans="9:12">
      <c r="I842" s="169"/>
      <c r="J842" s="169"/>
      <c r="K842" s="169"/>
      <c r="L842" s="169"/>
    </row>
    <row r="843" spans="9:12">
      <c r="I843" s="169"/>
      <c r="J843" s="169"/>
      <c r="K843" s="169"/>
      <c r="L843" s="169"/>
    </row>
    <row r="844" spans="9:12">
      <c r="I844" s="169"/>
      <c r="J844" s="169"/>
      <c r="K844" s="169"/>
      <c r="L844" s="169"/>
    </row>
    <row r="845" spans="9:12">
      <c r="I845" s="169"/>
      <c r="J845" s="169"/>
      <c r="K845" s="169"/>
      <c r="L845" s="169"/>
    </row>
    <row r="846" spans="9:12">
      <c r="I846" s="169"/>
      <c r="J846" s="169"/>
      <c r="K846" s="169"/>
      <c r="L846" s="169"/>
    </row>
    <row r="847" spans="9:12">
      <c r="I847" s="169"/>
      <c r="J847" s="169"/>
      <c r="K847" s="169"/>
      <c r="L847" s="169"/>
    </row>
    <row r="848" spans="9:12">
      <c r="I848" s="169"/>
      <c r="J848" s="169"/>
      <c r="K848" s="169"/>
      <c r="L848" s="169"/>
    </row>
    <row r="849" spans="9:12">
      <c r="I849" s="169"/>
      <c r="J849" s="169"/>
      <c r="K849" s="169"/>
      <c r="L849" s="169"/>
    </row>
    <row r="850" spans="9:12">
      <c r="I850" s="169"/>
      <c r="J850" s="169"/>
      <c r="K850" s="169"/>
      <c r="L850" s="169"/>
    </row>
    <row r="851" spans="9:12">
      <c r="I851" s="169"/>
      <c r="J851" s="169"/>
      <c r="K851" s="169"/>
      <c r="L851" s="169"/>
    </row>
    <row r="852" spans="9:12">
      <c r="I852" s="169"/>
      <c r="J852" s="169"/>
      <c r="K852" s="169"/>
      <c r="L852" s="169"/>
    </row>
    <row r="853" spans="9:12">
      <c r="I853" s="169"/>
      <c r="J853" s="169"/>
      <c r="K853" s="169"/>
      <c r="L853" s="169"/>
    </row>
    <row r="854" spans="9:12">
      <c r="I854" s="169"/>
      <c r="J854" s="169"/>
      <c r="K854" s="169"/>
      <c r="L854" s="169"/>
    </row>
    <row r="855" spans="9:12">
      <c r="I855" s="169"/>
      <c r="J855" s="169"/>
      <c r="K855" s="169"/>
      <c r="L855" s="169"/>
    </row>
    <row r="856" spans="9:12">
      <c r="I856" s="169"/>
      <c r="J856" s="169"/>
      <c r="K856" s="169"/>
      <c r="L856" s="169"/>
    </row>
    <row r="857" spans="9:12">
      <c r="I857" s="169"/>
      <c r="J857" s="169"/>
      <c r="K857" s="169"/>
      <c r="L857" s="169"/>
    </row>
    <row r="858" spans="9:12">
      <c r="I858" s="169"/>
      <c r="J858" s="169"/>
      <c r="K858" s="169"/>
      <c r="L858" s="169"/>
    </row>
    <row r="859" spans="9:12">
      <c r="I859" s="169"/>
      <c r="J859" s="169"/>
      <c r="K859" s="169"/>
      <c r="L859" s="169"/>
    </row>
    <row r="860" spans="9:12">
      <c r="I860" s="169"/>
      <c r="J860" s="169"/>
      <c r="K860" s="169"/>
      <c r="L860" s="169"/>
    </row>
    <row r="861" spans="9:12">
      <c r="I861" s="169"/>
      <c r="J861" s="169"/>
      <c r="K861" s="169"/>
      <c r="L861" s="169"/>
    </row>
    <row r="862" spans="9:12">
      <c r="I862" s="169"/>
      <c r="J862" s="169"/>
      <c r="K862" s="169"/>
      <c r="L862" s="169"/>
    </row>
    <row r="863" spans="9:12">
      <c r="I863" s="169"/>
      <c r="J863" s="169"/>
      <c r="K863" s="169"/>
      <c r="L863" s="169"/>
    </row>
    <row r="864" spans="9:12">
      <c r="I864" s="169"/>
      <c r="J864" s="169"/>
      <c r="K864" s="169"/>
      <c r="L864" s="169"/>
    </row>
    <row r="865" spans="9:12">
      <c r="I865" s="169"/>
      <c r="J865" s="169"/>
      <c r="K865" s="169"/>
      <c r="L865" s="169"/>
    </row>
    <row r="866" spans="9:12">
      <c r="I866" s="169"/>
      <c r="J866" s="169"/>
      <c r="K866" s="169"/>
      <c r="L866" s="169"/>
    </row>
    <row r="867" spans="9:12">
      <c r="I867" s="169"/>
      <c r="J867" s="169"/>
      <c r="K867" s="169"/>
      <c r="L867" s="169"/>
    </row>
    <row r="868" spans="9:12">
      <c r="I868" s="169"/>
      <c r="J868" s="169"/>
      <c r="K868" s="169"/>
      <c r="L868" s="169"/>
    </row>
    <row r="869" spans="9:12">
      <c r="I869" s="169"/>
      <c r="J869" s="169"/>
      <c r="K869" s="169"/>
      <c r="L869" s="169"/>
    </row>
    <row r="870" spans="9:12">
      <c r="I870" s="169"/>
      <c r="J870" s="169"/>
      <c r="K870" s="169"/>
      <c r="L870" s="169"/>
    </row>
    <row r="871" spans="9:12">
      <c r="I871" s="169"/>
      <c r="J871" s="169"/>
      <c r="K871" s="169"/>
      <c r="L871" s="169"/>
    </row>
    <row r="872" spans="9:12">
      <c r="I872" s="169"/>
      <c r="J872" s="169"/>
      <c r="K872" s="169"/>
      <c r="L872" s="169"/>
    </row>
    <row r="873" spans="9:12">
      <c r="I873" s="169"/>
      <c r="J873" s="169"/>
      <c r="K873" s="169"/>
      <c r="L873" s="169"/>
    </row>
    <row r="874" spans="9:12">
      <c r="I874" s="169"/>
      <c r="J874" s="169"/>
      <c r="K874" s="169"/>
      <c r="L874" s="169"/>
    </row>
    <row r="875" spans="9:12">
      <c r="I875" s="169"/>
      <c r="J875" s="169"/>
      <c r="K875" s="169"/>
      <c r="L875" s="169"/>
    </row>
    <row r="876" spans="9:12">
      <c r="I876" s="169"/>
      <c r="J876" s="169"/>
      <c r="K876" s="169"/>
      <c r="L876" s="169"/>
    </row>
    <row r="877" spans="9:12">
      <c r="I877" s="169"/>
      <c r="J877" s="169"/>
      <c r="K877" s="169"/>
      <c r="L877" s="169"/>
    </row>
    <row r="878" spans="9:12">
      <c r="I878" s="169"/>
      <c r="J878" s="169"/>
      <c r="K878" s="169"/>
      <c r="L878" s="169"/>
    </row>
    <row r="879" spans="9:12">
      <c r="I879" s="169"/>
      <c r="J879" s="169"/>
      <c r="K879" s="169"/>
      <c r="L879" s="169"/>
    </row>
    <row r="880" spans="9:12">
      <c r="I880" s="169"/>
      <c r="J880" s="169"/>
      <c r="K880" s="169"/>
      <c r="L880" s="169"/>
    </row>
    <row r="881" spans="9:12">
      <c r="I881" s="169"/>
      <c r="J881" s="169"/>
      <c r="K881" s="169"/>
      <c r="L881" s="169"/>
    </row>
    <row r="882" spans="9:12">
      <c r="I882" s="169"/>
      <c r="J882" s="169"/>
      <c r="K882" s="169"/>
      <c r="L882" s="169"/>
    </row>
    <row r="883" spans="9:12">
      <c r="I883" s="169"/>
      <c r="J883" s="169"/>
      <c r="K883" s="169"/>
      <c r="L883" s="169"/>
    </row>
    <row r="884" spans="9:12">
      <c r="I884" s="169"/>
      <c r="J884" s="169"/>
      <c r="K884" s="169"/>
      <c r="L884" s="169"/>
    </row>
    <row r="885" spans="9:12">
      <c r="I885" s="169"/>
      <c r="J885" s="169"/>
      <c r="K885" s="169"/>
      <c r="L885" s="169"/>
    </row>
    <row r="886" spans="9:12">
      <c r="I886" s="169"/>
      <c r="J886" s="169"/>
      <c r="K886" s="169"/>
      <c r="L886" s="169"/>
    </row>
    <row r="887" spans="9:12">
      <c r="I887" s="169"/>
      <c r="J887" s="169"/>
      <c r="K887" s="169"/>
      <c r="L887" s="169"/>
    </row>
    <row r="888" spans="9:12">
      <c r="I888" s="169"/>
      <c r="J888" s="169"/>
      <c r="K888" s="169"/>
      <c r="L888" s="169"/>
    </row>
    <row r="889" spans="9:12">
      <c r="I889" s="169"/>
      <c r="J889" s="169"/>
      <c r="K889" s="169"/>
      <c r="L889" s="169"/>
    </row>
    <row r="890" spans="9:12">
      <c r="I890" s="169"/>
      <c r="J890" s="169"/>
      <c r="K890" s="169"/>
      <c r="L890" s="169"/>
    </row>
    <row r="891" spans="9:12">
      <c r="I891" s="169"/>
      <c r="J891" s="169"/>
      <c r="K891" s="169"/>
      <c r="L891" s="169"/>
    </row>
    <row r="892" spans="9:12">
      <c r="I892" s="169"/>
      <c r="J892" s="169"/>
      <c r="K892" s="169"/>
      <c r="L892" s="169"/>
    </row>
    <row r="893" spans="9:12">
      <c r="I893" s="169"/>
      <c r="J893" s="169"/>
      <c r="K893" s="169"/>
      <c r="L893" s="169"/>
    </row>
    <row r="894" spans="9:12">
      <c r="I894" s="169"/>
      <c r="J894" s="169"/>
      <c r="K894" s="169"/>
      <c r="L894" s="169"/>
    </row>
    <row r="895" spans="9:12">
      <c r="I895" s="169"/>
      <c r="J895" s="169"/>
      <c r="K895" s="169"/>
      <c r="L895" s="169"/>
    </row>
    <row r="896" spans="9:12">
      <c r="I896" s="169"/>
      <c r="J896" s="169"/>
      <c r="K896" s="169"/>
      <c r="L896" s="169"/>
    </row>
    <row r="897" spans="9:12">
      <c r="I897" s="169"/>
      <c r="J897" s="169"/>
      <c r="K897" s="169"/>
      <c r="L897" s="169"/>
    </row>
    <row r="898" spans="9:12">
      <c r="I898" s="169"/>
      <c r="J898" s="169"/>
      <c r="K898" s="169"/>
      <c r="L898" s="169"/>
    </row>
    <row r="899" spans="9:12">
      <c r="I899" s="169"/>
      <c r="J899" s="169"/>
      <c r="K899" s="169"/>
      <c r="L899" s="169"/>
    </row>
    <row r="900" spans="9:12">
      <c r="I900" s="169"/>
      <c r="J900" s="169"/>
      <c r="K900" s="169"/>
      <c r="L900" s="169"/>
    </row>
    <row r="901" spans="9:12">
      <c r="I901" s="169"/>
      <c r="J901" s="169"/>
      <c r="K901" s="169"/>
      <c r="L901" s="169"/>
    </row>
    <row r="902" spans="9:12">
      <c r="I902" s="169"/>
      <c r="J902" s="169"/>
      <c r="K902" s="169"/>
      <c r="L902" s="169"/>
    </row>
    <row r="903" spans="9:12">
      <c r="I903" s="169"/>
      <c r="J903" s="169"/>
      <c r="K903" s="169"/>
      <c r="L903" s="169"/>
    </row>
    <row r="904" spans="9:12">
      <c r="I904" s="169"/>
      <c r="J904" s="169"/>
      <c r="K904" s="169"/>
      <c r="L904" s="169"/>
    </row>
    <row r="905" spans="9:12">
      <c r="I905" s="169"/>
      <c r="J905" s="169"/>
      <c r="K905" s="169"/>
      <c r="L905" s="169"/>
    </row>
    <row r="906" spans="9:12">
      <c r="I906" s="169"/>
      <c r="J906" s="169"/>
      <c r="K906" s="169"/>
      <c r="L906" s="169"/>
    </row>
    <row r="907" spans="9:12">
      <c r="I907" s="169"/>
      <c r="J907" s="169"/>
      <c r="K907" s="169"/>
      <c r="L907" s="169"/>
    </row>
    <row r="908" spans="9:12">
      <c r="I908" s="169"/>
      <c r="J908" s="169"/>
      <c r="K908" s="169"/>
      <c r="L908" s="169"/>
    </row>
    <row r="909" spans="9:12">
      <c r="I909" s="169"/>
      <c r="J909" s="169"/>
      <c r="K909" s="169"/>
      <c r="L909" s="169"/>
    </row>
    <row r="910" spans="9:12">
      <c r="I910" s="169"/>
      <c r="J910" s="169"/>
      <c r="K910" s="169"/>
      <c r="L910" s="169"/>
    </row>
    <row r="911" spans="9:12">
      <c r="I911" s="169"/>
      <c r="J911" s="169"/>
      <c r="K911" s="169"/>
      <c r="L911" s="169"/>
    </row>
    <row r="912" spans="9:12">
      <c r="I912" s="169"/>
      <c r="J912" s="169"/>
      <c r="K912" s="169"/>
      <c r="L912" s="169"/>
    </row>
    <row r="913" spans="9:12">
      <c r="I913" s="169"/>
      <c r="J913" s="169"/>
      <c r="K913" s="169"/>
      <c r="L913" s="169"/>
    </row>
    <row r="914" spans="9:12">
      <c r="I914" s="169"/>
      <c r="J914" s="169"/>
      <c r="K914" s="169"/>
      <c r="L914" s="169"/>
    </row>
    <row r="915" spans="9:12">
      <c r="I915" s="169"/>
      <c r="J915" s="169"/>
      <c r="K915" s="169"/>
      <c r="L915" s="169"/>
    </row>
    <row r="916" spans="9:12">
      <c r="I916" s="169"/>
      <c r="J916" s="169"/>
      <c r="K916" s="169"/>
      <c r="L916" s="169"/>
    </row>
    <row r="917" spans="9:12">
      <c r="I917" s="169"/>
      <c r="J917" s="169"/>
      <c r="K917" s="169"/>
      <c r="L917" s="169"/>
    </row>
    <row r="918" spans="9:12">
      <c r="I918" s="169"/>
      <c r="J918" s="169"/>
      <c r="K918" s="169"/>
      <c r="L918" s="169"/>
    </row>
    <row r="919" spans="9:12">
      <c r="I919" s="169"/>
      <c r="J919" s="169"/>
      <c r="K919" s="169"/>
      <c r="L919" s="169"/>
    </row>
    <row r="920" spans="9:12">
      <c r="I920" s="169"/>
      <c r="J920" s="169"/>
      <c r="K920" s="169"/>
      <c r="L920" s="169"/>
    </row>
    <row r="921" spans="9:12">
      <c r="I921" s="169"/>
      <c r="J921" s="169"/>
      <c r="K921" s="169"/>
      <c r="L921" s="169"/>
    </row>
    <row r="922" spans="9:12">
      <c r="I922" s="169"/>
      <c r="J922" s="169"/>
      <c r="K922" s="169"/>
      <c r="L922" s="169"/>
    </row>
    <row r="923" spans="9:12">
      <c r="I923" s="169"/>
      <c r="J923" s="169"/>
      <c r="K923" s="169"/>
      <c r="L923" s="169"/>
    </row>
    <row r="924" spans="9:12">
      <c r="I924" s="169"/>
      <c r="J924" s="169"/>
      <c r="K924" s="169"/>
      <c r="L924" s="169"/>
    </row>
    <row r="925" spans="9:12">
      <c r="I925" s="169"/>
      <c r="J925" s="169"/>
      <c r="K925" s="169"/>
      <c r="L925" s="169"/>
    </row>
    <row r="926" spans="9:12">
      <c r="I926" s="169"/>
      <c r="J926" s="169"/>
      <c r="K926" s="169"/>
      <c r="L926" s="169"/>
    </row>
    <row r="927" spans="9:12">
      <c r="I927" s="169"/>
      <c r="J927" s="169"/>
      <c r="K927" s="169"/>
      <c r="L927" s="169"/>
    </row>
  </sheetData>
  <sheetProtection selectLockedCells="1"/>
  <mergeCells count="19">
    <mergeCell ref="A19:D19"/>
    <mergeCell ref="E19:F19"/>
    <mergeCell ref="A7:I7"/>
    <mergeCell ref="A5:I5"/>
    <mergeCell ref="A34:C34"/>
    <mergeCell ref="D34:I34"/>
    <mergeCell ref="A33:C33"/>
    <mergeCell ref="D33:I33"/>
    <mergeCell ref="A2:C2"/>
    <mergeCell ref="A4:C4"/>
    <mergeCell ref="A13:D13"/>
    <mergeCell ref="A17:D17"/>
    <mergeCell ref="E17:F17"/>
    <mergeCell ref="A35:C35"/>
    <mergeCell ref="D35:I35"/>
    <mergeCell ref="A36:C36"/>
    <mergeCell ref="D36:I36"/>
    <mergeCell ref="A22:I22"/>
    <mergeCell ref="A28:L28"/>
  </mergeCells>
  <pageMargins left="0.39370078740157483" right="0.39370078740157483" top="0.59055118110236227" bottom="0.39370078740157483" header="0.19685039370078741" footer="0.19685039370078741"/>
  <pageSetup paperSize="9" scale="7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theme="4" tint="0.59999389629810485"/>
  </sheetPr>
  <dimension ref="A1:L127"/>
  <sheetViews>
    <sheetView tabSelected="1" view="pageLayout" zoomScale="75" zoomScaleNormal="100" zoomScalePageLayoutView="75" workbookViewId="0">
      <selection activeCell="A7" sqref="A7:K7"/>
    </sheetView>
  </sheetViews>
  <sheetFormatPr defaultColWidth="9.140625" defaultRowHeight="12.75"/>
  <cols>
    <col min="1" max="1" width="47.140625" style="15" customWidth="1"/>
    <col min="2" max="2" width="10.5703125" style="15" customWidth="1"/>
    <col min="3" max="3" width="8.7109375" style="15" customWidth="1"/>
    <col min="4" max="4" width="8.42578125" style="15" customWidth="1"/>
    <col min="5" max="5" width="11.85546875" style="15" customWidth="1"/>
    <col min="6" max="6" width="9.140625" style="15" customWidth="1"/>
    <col min="7" max="7" width="12.5703125" style="15" customWidth="1"/>
    <col min="8" max="8" width="11.85546875" style="15" customWidth="1"/>
    <col min="9" max="9" width="22.85546875" style="15" customWidth="1"/>
    <col min="10" max="10" width="15.42578125" style="15" customWidth="1"/>
    <col min="11" max="11" width="14.28515625" style="15" customWidth="1"/>
    <col min="12" max="12" width="21.28515625" style="15" customWidth="1"/>
    <col min="13" max="16384" width="9.140625" style="15"/>
  </cols>
  <sheetData>
    <row r="1" spans="1:12">
      <c r="A1" s="6" t="s">
        <v>9</v>
      </c>
      <c r="B1" s="66"/>
      <c r="C1" s="7"/>
    </row>
    <row r="2" spans="1:12">
      <c r="A2" s="769" t="s">
        <v>281</v>
      </c>
      <c r="B2" s="770"/>
      <c r="C2" s="771"/>
    </row>
    <row r="3" spans="1:12">
      <c r="A3" s="8"/>
      <c r="B3" s="67"/>
      <c r="C3" s="9"/>
    </row>
    <row r="4" spans="1:12" ht="9" customHeight="1">
      <c r="A4" s="769" t="s">
        <v>282</v>
      </c>
      <c r="B4" s="770"/>
      <c r="C4" s="771"/>
    </row>
    <row r="5" spans="1:12" ht="18">
      <c r="A5" s="772" t="s">
        <v>5</v>
      </c>
      <c r="B5" s="772"/>
      <c r="C5" s="772"/>
      <c r="D5" s="772"/>
      <c r="E5" s="772"/>
      <c r="F5" s="772"/>
      <c r="G5" s="772"/>
      <c r="H5" s="772"/>
      <c r="I5" s="772"/>
      <c r="J5" s="772"/>
      <c r="K5" s="772"/>
    </row>
    <row r="6" spans="1:12">
      <c r="A6" s="147"/>
      <c r="B6" s="147"/>
      <c r="C6" s="147"/>
      <c r="D6" s="147"/>
      <c r="E6" s="147"/>
      <c r="F6" s="147"/>
      <c r="G6" s="204"/>
    </row>
    <row r="7" spans="1:12" ht="18">
      <c r="A7" s="772" t="s">
        <v>1075</v>
      </c>
      <c r="B7" s="772"/>
      <c r="C7" s="772"/>
      <c r="D7" s="772"/>
      <c r="E7" s="772"/>
      <c r="F7" s="772"/>
      <c r="G7" s="772"/>
      <c r="H7" s="772"/>
      <c r="I7" s="772"/>
      <c r="J7" s="772"/>
      <c r="K7" s="772"/>
    </row>
    <row r="8" spans="1:12">
      <c r="A8" s="147"/>
      <c r="B8" s="147"/>
      <c r="C8" s="147"/>
      <c r="D8" s="147"/>
      <c r="E8" s="147"/>
      <c r="F8" s="147"/>
      <c r="G8" s="147"/>
      <c r="H8" s="147"/>
      <c r="I8" s="147"/>
    </row>
    <row r="9" spans="1:12" ht="126" customHeight="1">
      <c r="A9" s="148" t="s">
        <v>14</v>
      </c>
      <c r="B9" s="149" t="s">
        <v>144</v>
      </c>
      <c r="C9" s="148" t="s">
        <v>15</v>
      </c>
      <c r="D9" s="148" t="s">
        <v>16</v>
      </c>
      <c r="E9" s="150" t="s">
        <v>17</v>
      </c>
      <c r="F9" s="151" t="s">
        <v>22</v>
      </c>
      <c r="G9" s="152" t="s">
        <v>18</v>
      </c>
      <c r="H9" s="153" t="s">
        <v>19</v>
      </c>
      <c r="I9" s="154" t="s">
        <v>28</v>
      </c>
      <c r="J9" s="150" t="s">
        <v>573</v>
      </c>
      <c r="K9" s="152" t="s">
        <v>23</v>
      </c>
      <c r="L9" s="155" t="s">
        <v>24</v>
      </c>
    </row>
    <row r="10" spans="1:12" s="53" customFormat="1" ht="14.25" customHeight="1" thickBot="1">
      <c r="A10" s="156">
        <v>1</v>
      </c>
      <c r="B10" s="156">
        <v>2</v>
      </c>
      <c r="C10" s="156">
        <v>3</v>
      </c>
      <c r="D10" s="156">
        <v>4</v>
      </c>
      <c r="E10" s="157">
        <v>5</v>
      </c>
      <c r="F10" s="158">
        <v>6</v>
      </c>
      <c r="G10" s="159" t="s">
        <v>33</v>
      </c>
      <c r="H10" s="160" t="s">
        <v>34</v>
      </c>
      <c r="I10" s="161">
        <v>9</v>
      </c>
      <c r="J10" s="477">
        <v>10</v>
      </c>
      <c r="K10" s="478">
        <v>11</v>
      </c>
      <c r="L10" s="479">
        <v>12</v>
      </c>
    </row>
    <row r="11" spans="1:12" ht="42.75" customHeight="1" thickTop="1">
      <c r="A11" s="721" t="s">
        <v>563</v>
      </c>
      <c r="B11" s="292">
        <v>500</v>
      </c>
      <c r="C11" s="328">
        <v>50</v>
      </c>
      <c r="D11" s="328" t="s">
        <v>0</v>
      </c>
      <c r="E11" s="122"/>
      <c r="F11" s="45">
        <f>E11*9.5%</f>
        <v>0</v>
      </c>
      <c r="G11" s="86">
        <f>E11+F11</f>
        <v>0</v>
      </c>
      <c r="H11" s="207">
        <f>G11*C11</f>
        <v>0</v>
      </c>
      <c r="I11" s="111"/>
      <c r="J11" s="143"/>
      <c r="K11" s="86">
        <f t="shared" ref="K11:K43" si="0">(J11*E11)/B11</f>
        <v>0</v>
      </c>
      <c r="L11" s="83"/>
    </row>
    <row r="12" spans="1:12" ht="42.75" customHeight="1">
      <c r="A12" s="680" t="s">
        <v>275</v>
      </c>
      <c r="B12" s="37">
        <v>250</v>
      </c>
      <c r="C12" s="12">
        <v>100</v>
      </c>
      <c r="D12" s="12" t="s">
        <v>0</v>
      </c>
      <c r="E12" s="122"/>
      <c r="F12" s="45">
        <f t="shared" ref="F12:F72" si="1">E12*9.5%</f>
        <v>0</v>
      </c>
      <c r="G12" s="86">
        <f t="shared" ref="G12:G72" si="2">E12+F12</f>
        <v>0</v>
      </c>
      <c r="H12" s="207">
        <f t="shared" ref="H12:H72" si="3">G12*C12</f>
        <v>0</v>
      </c>
      <c r="I12" s="112"/>
      <c r="J12" s="144"/>
      <c r="K12" s="86">
        <f t="shared" si="0"/>
        <v>0</v>
      </c>
      <c r="L12" s="83"/>
    </row>
    <row r="13" spans="1:12" ht="42.75" customHeight="1">
      <c r="A13" s="721" t="s">
        <v>276</v>
      </c>
      <c r="B13" s="38">
        <v>250</v>
      </c>
      <c r="C13" s="227">
        <v>50</v>
      </c>
      <c r="D13" s="227" t="s">
        <v>0</v>
      </c>
      <c r="E13" s="122"/>
      <c r="F13" s="45">
        <f t="shared" si="1"/>
        <v>0</v>
      </c>
      <c r="G13" s="86">
        <f t="shared" si="2"/>
        <v>0</v>
      </c>
      <c r="H13" s="207">
        <f t="shared" si="3"/>
        <v>0</v>
      </c>
      <c r="I13" s="111"/>
      <c r="J13" s="144"/>
      <c r="K13" s="86">
        <f t="shared" si="0"/>
        <v>0</v>
      </c>
      <c r="L13" s="83"/>
    </row>
    <row r="14" spans="1:12" ht="42.75" customHeight="1">
      <c r="A14" s="680" t="s">
        <v>277</v>
      </c>
      <c r="B14" s="37">
        <v>250</v>
      </c>
      <c r="C14" s="12">
        <v>100</v>
      </c>
      <c r="D14" s="12" t="s">
        <v>0</v>
      </c>
      <c r="E14" s="122"/>
      <c r="F14" s="45">
        <f t="shared" si="1"/>
        <v>0</v>
      </c>
      <c r="G14" s="86">
        <f t="shared" si="2"/>
        <v>0</v>
      </c>
      <c r="H14" s="207">
        <f t="shared" si="3"/>
        <v>0</v>
      </c>
      <c r="I14" s="112"/>
      <c r="J14" s="144"/>
      <c r="K14" s="86">
        <f t="shared" si="0"/>
        <v>0</v>
      </c>
      <c r="L14" s="83"/>
    </row>
    <row r="15" spans="1:12" ht="42.75" customHeight="1">
      <c r="A15" s="680" t="s">
        <v>471</v>
      </c>
      <c r="B15" s="218">
        <v>250</v>
      </c>
      <c r="C15" s="210">
        <v>50</v>
      </c>
      <c r="D15" s="12" t="s">
        <v>0</v>
      </c>
      <c r="E15" s="122"/>
      <c r="F15" s="45">
        <f t="shared" si="1"/>
        <v>0</v>
      </c>
      <c r="G15" s="86">
        <f t="shared" si="2"/>
        <v>0</v>
      </c>
      <c r="H15" s="207">
        <f t="shared" si="3"/>
        <v>0</v>
      </c>
      <c r="I15" s="112"/>
      <c r="J15" s="144"/>
      <c r="K15" s="86">
        <f t="shared" si="0"/>
        <v>0</v>
      </c>
      <c r="L15" s="83"/>
    </row>
    <row r="16" spans="1:12" ht="42.75" customHeight="1">
      <c r="A16" s="680" t="s">
        <v>325</v>
      </c>
      <c r="B16" s="37">
        <v>250</v>
      </c>
      <c r="C16" s="12">
        <v>50</v>
      </c>
      <c r="D16" s="12" t="s">
        <v>0</v>
      </c>
      <c r="E16" s="122"/>
      <c r="F16" s="45">
        <f t="shared" si="1"/>
        <v>0</v>
      </c>
      <c r="G16" s="86">
        <f t="shared" si="2"/>
        <v>0</v>
      </c>
      <c r="H16" s="207">
        <f t="shared" si="3"/>
        <v>0</v>
      </c>
      <c r="I16" s="112"/>
      <c r="J16" s="144"/>
      <c r="K16" s="86">
        <f t="shared" si="0"/>
        <v>0</v>
      </c>
      <c r="L16" s="83"/>
    </row>
    <row r="17" spans="1:12" ht="42.75" customHeight="1">
      <c r="A17" s="680" t="s">
        <v>278</v>
      </c>
      <c r="B17" s="37">
        <v>250</v>
      </c>
      <c r="C17" s="12">
        <v>50</v>
      </c>
      <c r="D17" s="12" t="s">
        <v>0</v>
      </c>
      <c r="E17" s="122"/>
      <c r="F17" s="45">
        <f t="shared" si="1"/>
        <v>0</v>
      </c>
      <c r="G17" s="86">
        <f t="shared" si="2"/>
        <v>0</v>
      </c>
      <c r="H17" s="207">
        <f t="shared" si="3"/>
        <v>0</v>
      </c>
      <c r="I17" s="112"/>
      <c r="J17" s="144"/>
      <c r="K17" s="86">
        <f t="shared" si="0"/>
        <v>0</v>
      </c>
      <c r="L17" s="83"/>
    </row>
    <row r="18" spans="1:12" ht="42.75" customHeight="1">
      <c r="A18" s="680" t="s">
        <v>279</v>
      </c>
      <c r="B18" s="37">
        <v>250</v>
      </c>
      <c r="C18" s="12">
        <v>50</v>
      </c>
      <c r="D18" s="12" t="s">
        <v>0</v>
      </c>
      <c r="E18" s="122"/>
      <c r="F18" s="45">
        <f t="shared" si="1"/>
        <v>0</v>
      </c>
      <c r="G18" s="86">
        <f t="shared" si="2"/>
        <v>0</v>
      </c>
      <c r="H18" s="207">
        <f t="shared" si="3"/>
        <v>0</v>
      </c>
      <c r="I18" s="112"/>
      <c r="J18" s="144"/>
      <c r="K18" s="86">
        <f t="shared" si="0"/>
        <v>0</v>
      </c>
      <c r="L18" s="83"/>
    </row>
    <row r="19" spans="1:12" ht="42.75" customHeight="1">
      <c r="A19" s="680" t="s">
        <v>280</v>
      </c>
      <c r="B19" s="37">
        <v>250</v>
      </c>
      <c r="C19" s="12">
        <v>50</v>
      </c>
      <c r="D19" s="12" t="s">
        <v>0</v>
      </c>
      <c r="E19" s="122"/>
      <c r="F19" s="45">
        <f t="shared" si="1"/>
        <v>0</v>
      </c>
      <c r="G19" s="86">
        <f t="shared" si="2"/>
        <v>0</v>
      </c>
      <c r="H19" s="207">
        <f t="shared" si="3"/>
        <v>0</v>
      </c>
      <c r="I19" s="112"/>
      <c r="J19" s="144"/>
      <c r="K19" s="86">
        <f t="shared" si="0"/>
        <v>0</v>
      </c>
      <c r="L19" s="83"/>
    </row>
    <row r="20" spans="1:12" ht="42.75" customHeight="1">
      <c r="A20" s="680" t="s">
        <v>182</v>
      </c>
      <c r="B20" s="37">
        <v>200</v>
      </c>
      <c r="C20" s="12">
        <v>100</v>
      </c>
      <c r="D20" s="12" t="s">
        <v>0</v>
      </c>
      <c r="E20" s="122"/>
      <c r="F20" s="45">
        <f t="shared" si="1"/>
        <v>0</v>
      </c>
      <c r="G20" s="86">
        <f t="shared" si="2"/>
        <v>0</v>
      </c>
      <c r="H20" s="207">
        <f t="shared" si="3"/>
        <v>0</v>
      </c>
      <c r="I20" s="112"/>
      <c r="J20" s="144"/>
      <c r="K20" s="86">
        <f t="shared" si="0"/>
        <v>0</v>
      </c>
      <c r="L20" s="83"/>
    </row>
    <row r="21" spans="1:12" ht="42.75" customHeight="1">
      <c r="A21" s="680" t="s">
        <v>326</v>
      </c>
      <c r="B21" s="37">
        <v>200</v>
      </c>
      <c r="C21" s="12">
        <v>100</v>
      </c>
      <c r="D21" s="12" t="s">
        <v>0</v>
      </c>
      <c r="E21" s="122"/>
      <c r="F21" s="45">
        <f t="shared" si="1"/>
        <v>0</v>
      </c>
      <c r="G21" s="86">
        <f t="shared" si="2"/>
        <v>0</v>
      </c>
      <c r="H21" s="207">
        <f t="shared" si="3"/>
        <v>0</v>
      </c>
      <c r="I21" s="112"/>
      <c r="J21" s="144"/>
      <c r="K21" s="86">
        <f t="shared" si="0"/>
        <v>0</v>
      </c>
      <c r="L21" s="83"/>
    </row>
    <row r="22" spans="1:12" ht="42.75" customHeight="1">
      <c r="A22" s="680" t="s">
        <v>564</v>
      </c>
      <c r="B22" s="37">
        <v>1</v>
      </c>
      <c r="C22" s="12">
        <v>10</v>
      </c>
      <c r="D22" s="12" t="s">
        <v>8</v>
      </c>
      <c r="E22" s="122"/>
      <c r="F22" s="45">
        <f t="shared" si="1"/>
        <v>0</v>
      </c>
      <c r="G22" s="86">
        <f t="shared" si="2"/>
        <v>0</v>
      </c>
      <c r="H22" s="207">
        <f t="shared" si="3"/>
        <v>0</v>
      </c>
      <c r="I22" s="112"/>
      <c r="J22" s="144"/>
      <c r="K22" s="86">
        <f t="shared" si="0"/>
        <v>0</v>
      </c>
      <c r="L22" s="83"/>
    </row>
    <row r="23" spans="1:12" ht="42.75" customHeight="1">
      <c r="A23" s="680" t="s">
        <v>126</v>
      </c>
      <c r="B23" s="37">
        <v>1</v>
      </c>
      <c r="C23" s="12">
        <v>100</v>
      </c>
      <c r="D23" s="12" t="s">
        <v>8</v>
      </c>
      <c r="E23" s="122"/>
      <c r="F23" s="45">
        <f t="shared" si="1"/>
        <v>0</v>
      </c>
      <c r="G23" s="86">
        <f t="shared" si="2"/>
        <v>0</v>
      </c>
      <c r="H23" s="207">
        <f t="shared" si="3"/>
        <v>0</v>
      </c>
      <c r="I23" s="112"/>
      <c r="J23" s="144"/>
      <c r="K23" s="86">
        <f t="shared" si="0"/>
        <v>0</v>
      </c>
      <c r="L23" s="83"/>
    </row>
    <row r="24" spans="1:12" ht="42.75" customHeight="1">
      <c r="A24" s="680" t="s">
        <v>127</v>
      </c>
      <c r="B24" s="37">
        <v>1</v>
      </c>
      <c r="C24" s="12">
        <v>50</v>
      </c>
      <c r="D24" s="12" t="s">
        <v>8</v>
      </c>
      <c r="E24" s="122"/>
      <c r="F24" s="45">
        <f t="shared" si="1"/>
        <v>0</v>
      </c>
      <c r="G24" s="86">
        <f t="shared" si="2"/>
        <v>0</v>
      </c>
      <c r="H24" s="207">
        <f t="shared" si="3"/>
        <v>0</v>
      </c>
      <c r="I24" s="112"/>
      <c r="J24" s="144"/>
      <c r="K24" s="86">
        <f t="shared" si="0"/>
        <v>0</v>
      </c>
      <c r="L24" s="83"/>
    </row>
    <row r="25" spans="1:12" ht="42.75" customHeight="1">
      <c r="A25" s="680" t="s">
        <v>185</v>
      </c>
      <c r="B25" s="37">
        <v>200</v>
      </c>
      <c r="C25" s="12">
        <v>10</v>
      </c>
      <c r="D25" s="12" t="s">
        <v>0</v>
      </c>
      <c r="E25" s="122"/>
      <c r="F25" s="45">
        <f t="shared" si="1"/>
        <v>0</v>
      </c>
      <c r="G25" s="86">
        <f t="shared" si="2"/>
        <v>0</v>
      </c>
      <c r="H25" s="207">
        <f t="shared" si="3"/>
        <v>0</v>
      </c>
      <c r="I25" s="112"/>
      <c r="J25" s="144"/>
      <c r="K25" s="86">
        <f t="shared" si="0"/>
        <v>0</v>
      </c>
      <c r="L25" s="83"/>
    </row>
    <row r="26" spans="1:12" ht="42.75" customHeight="1">
      <c r="A26" s="680" t="s">
        <v>183</v>
      </c>
      <c r="B26" s="37">
        <v>200</v>
      </c>
      <c r="C26" s="12">
        <v>10</v>
      </c>
      <c r="D26" s="12" t="s">
        <v>0</v>
      </c>
      <c r="E26" s="122"/>
      <c r="F26" s="45">
        <f t="shared" si="1"/>
        <v>0</v>
      </c>
      <c r="G26" s="86">
        <f t="shared" si="2"/>
        <v>0</v>
      </c>
      <c r="H26" s="207">
        <f t="shared" si="3"/>
        <v>0</v>
      </c>
      <c r="I26" s="132"/>
      <c r="J26" s="144"/>
      <c r="K26" s="86">
        <f t="shared" si="0"/>
        <v>0</v>
      </c>
      <c r="L26" s="83"/>
    </row>
    <row r="27" spans="1:12" ht="42.75" customHeight="1">
      <c r="A27" s="721" t="s">
        <v>184</v>
      </c>
      <c r="B27" s="38">
        <v>200</v>
      </c>
      <c r="C27" s="165">
        <v>10</v>
      </c>
      <c r="D27" s="165" t="s">
        <v>0</v>
      </c>
      <c r="E27" s="122"/>
      <c r="F27" s="45">
        <f t="shared" si="1"/>
        <v>0</v>
      </c>
      <c r="G27" s="86">
        <f t="shared" si="2"/>
        <v>0</v>
      </c>
      <c r="H27" s="207">
        <f t="shared" si="3"/>
        <v>0</v>
      </c>
      <c r="I27" s="133"/>
      <c r="J27" s="144"/>
      <c r="K27" s="86">
        <f t="shared" si="0"/>
        <v>0</v>
      </c>
      <c r="L27" s="83"/>
    </row>
    <row r="28" spans="1:12" ht="42.75" customHeight="1">
      <c r="A28" s="680" t="s">
        <v>128</v>
      </c>
      <c r="B28" s="37">
        <v>300</v>
      </c>
      <c r="C28" s="12">
        <v>10</v>
      </c>
      <c r="D28" s="12" t="s">
        <v>0</v>
      </c>
      <c r="E28" s="122"/>
      <c r="F28" s="45">
        <f t="shared" si="1"/>
        <v>0</v>
      </c>
      <c r="G28" s="86">
        <f t="shared" si="2"/>
        <v>0</v>
      </c>
      <c r="H28" s="207">
        <f t="shared" si="3"/>
        <v>0</v>
      </c>
      <c r="I28" s="132"/>
      <c r="J28" s="144"/>
      <c r="K28" s="86">
        <f t="shared" si="0"/>
        <v>0</v>
      </c>
      <c r="L28" s="83"/>
    </row>
    <row r="29" spans="1:12" ht="42.75" customHeight="1">
      <c r="A29" s="680" t="s">
        <v>129</v>
      </c>
      <c r="B29" s="37">
        <v>300</v>
      </c>
      <c r="C29" s="12">
        <v>10</v>
      </c>
      <c r="D29" s="12" t="s">
        <v>0</v>
      </c>
      <c r="E29" s="122"/>
      <c r="F29" s="45">
        <f t="shared" si="1"/>
        <v>0</v>
      </c>
      <c r="G29" s="86">
        <f t="shared" si="2"/>
        <v>0</v>
      </c>
      <c r="H29" s="207">
        <f t="shared" si="3"/>
        <v>0</v>
      </c>
      <c r="I29" s="132"/>
      <c r="J29" s="144"/>
      <c r="K29" s="86">
        <f t="shared" si="0"/>
        <v>0</v>
      </c>
      <c r="L29" s="83"/>
    </row>
    <row r="30" spans="1:12" ht="42.75" customHeight="1">
      <c r="A30" s="680" t="s">
        <v>130</v>
      </c>
      <c r="B30" s="37">
        <v>200</v>
      </c>
      <c r="C30" s="12">
        <v>50</v>
      </c>
      <c r="D30" s="12" t="s">
        <v>0</v>
      </c>
      <c r="E30" s="122"/>
      <c r="F30" s="45">
        <f t="shared" si="1"/>
        <v>0</v>
      </c>
      <c r="G30" s="86">
        <f t="shared" si="2"/>
        <v>0</v>
      </c>
      <c r="H30" s="207">
        <f t="shared" si="3"/>
        <v>0</v>
      </c>
      <c r="I30" s="132"/>
      <c r="J30" s="144"/>
      <c r="K30" s="86">
        <f t="shared" si="0"/>
        <v>0</v>
      </c>
      <c r="L30" s="83"/>
    </row>
    <row r="31" spans="1:12" ht="42.75" customHeight="1">
      <c r="A31" s="680" t="s">
        <v>976</v>
      </c>
      <c r="B31" s="37">
        <v>200</v>
      </c>
      <c r="C31" s="12">
        <v>50</v>
      </c>
      <c r="D31" s="12" t="s">
        <v>0</v>
      </c>
      <c r="E31" s="122"/>
      <c r="F31" s="45">
        <f t="shared" ref="F31" si="4">E31*9.5%</f>
        <v>0</v>
      </c>
      <c r="G31" s="86">
        <f t="shared" ref="G31" si="5">E31+F31</f>
        <v>0</v>
      </c>
      <c r="H31" s="207">
        <f t="shared" ref="H31" si="6">G31*C31</f>
        <v>0</v>
      </c>
      <c r="I31" s="132"/>
      <c r="J31" s="144"/>
      <c r="K31" s="86">
        <f t="shared" ref="K31" si="7">(J31*E31)/B31</f>
        <v>0</v>
      </c>
      <c r="L31" s="83"/>
    </row>
    <row r="32" spans="1:12" ht="41.25" customHeight="1">
      <c r="A32" s="680" t="s">
        <v>131</v>
      </c>
      <c r="B32" s="37">
        <v>200</v>
      </c>
      <c r="C32" s="12">
        <v>50</v>
      </c>
      <c r="D32" s="12" t="s">
        <v>0</v>
      </c>
      <c r="E32" s="122"/>
      <c r="F32" s="45">
        <f t="shared" si="1"/>
        <v>0</v>
      </c>
      <c r="G32" s="86">
        <f t="shared" si="2"/>
        <v>0</v>
      </c>
      <c r="H32" s="207">
        <f t="shared" si="3"/>
        <v>0</v>
      </c>
      <c r="I32" s="132"/>
      <c r="J32" s="144"/>
      <c r="K32" s="86">
        <f t="shared" si="0"/>
        <v>0</v>
      </c>
      <c r="L32" s="83"/>
    </row>
    <row r="33" spans="1:12" ht="44.25" customHeight="1">
      <c r="A33" s="680" t="s">
        <v>132</v>
      </c>
      <c r="B33" s="37">
        <v>200</v>
      </c>
      <c r="C33" s="12">
        <v>100</v>
      </c>
      <c r="D33" s="12" t="s">
        <v>0</v>
      </c>
      <c r="E33" s="122"/>
      <c r="F33" s="45">
        <f t="shared" si="1"/>
        <v>0</v>
      </c>
      <c r="G33" s="86">
        <f t="shared" si="2"/>
        <v>0</v>
      </c>
      <c r="H33" s="207">
        <f t="shared" si="3"/>
        <v>0</v>
      </c>
      <c r="I33" s="132"/>
      <c r="J33" s="144"/>
      <c r="K33" s="86">
        <f t="shared" si="0"/>
        <v>0</v>
      </c>
      <c r="L33" s="83"/>
    </row>
    <row r="34" spans="1:12" ht="62.25" customHeight="1">
      <c r="A34" s="680" t="s">
        <v>472</v>
      </c>
      <c r="B34" s="37">
        <v>200</v>
      </c>
      <c r="C34" s="12">
        <v>30</v>
      </c>
      <c r="D34" s="12" t="s">
        <v>0</v>
      </c>
      <c r="E34" s="122"/>
      <c r="F34" s="45">
        <f t="shared" si="1"/>
        <v>0</v>
      </c>
      <c r="G34" s="86">
        <f t="shared" si="2"/>
        <v>0</v>
      </c>
      <c r="H34" s="207">
        <f t="shared" si="3"/>
        <v>0</v>
      </c>
      <c r="I34" s="132"/>
      <c r="J34" s="144"/>
      <c r="K34" s="86">
        <f t="shared" si="0"/>
        <v>0</v>
      </c>
      <c r="L34" s="83"/>
    </row>
    <row r="35" spans="1:12" ht="62.25" customHeight="1">
      <c r="A35" s="680" t="s">
        <v>473</v>
      </c>
      <c r="B35" s="37">
        <v>200</v>
      </c>
      <c r="C35" s="12">
        <v>30</v>
      </c>
      <c r="D35" s="12" t="s">
        <v>0</v>
      </c>
      <c r="E35" s="122"/>
      <c r="F35" s="45">
        <f t="shared" si="1"/>
        <v>0</v>
      </c>
      <c r="G35" s="86">
        <f t="shared" si="2"/>
        <v>0</v>
      </c>
      <c r="H35" s="207">
        <f t="shared" si="3"/>
        <v>0</v>
      </c>
      <c r="I35" s="132"/>
      <c r="J35" s="144"/>
      <c r="K35" s="86">
        <f t="shared" si="0"/>
        <v>0</v>
      </c>
      <c r="L35" s="83"/>
    </row>
    <row r="36" spans="1:12" ht="62.25" customHeight="1">
      <c r="A36" s="680" t="s">
        <v>474</v>
      </c>
      <c r="B36" s="37">
        <v>250</v>
      </c>
      <c r="C36" s="12">
        <v>30</v>
      </c>
      <c r="D36" s="12" t="s">
        <v>0</v>
      </c>
      <c r="E36" s="122"/>
      <c r="F36" s="45">
        <f t="shared" si="1"/>
        <v>0</v>
      </c>
      <c r="G36" s="86">
        <f t="shared" si="2"/>
        <v>0</v>
      </c>
      <c r="H36" s="207">
        <f t="shared" si="3"/>
        <v>0</v>
      </c>
      <c r="I36" s="132"/>
      <c r="J36" s="144"/>
      <c r="K36" s="86">
        <f t="shared" si="0"/>
        <v>0</v>
      </c>
      <c r="L36" s="83"/>
    </row>
    <row r="37" spans="1:12" ht="27.75" customHeight="1">
      <c r="A37" s="680" t="s">
        <v>327</v>
      </c>
      <c r="B37" s="37">
        <v>230</v>
      </c>
      <c r="C37" s="12">
        <v>10</v>
      </c>
      <c r="D37" s="12" t="s">
        <v>0</v>
      </c>
      <c r="E37" s="122"/>
      <c r="F37" s="45">
        <f t="shared" si="1"/>
        <v>0</v>
      </c>
      <c r="G37" s="86">
        <f t="shared" si="2"/>
        <v>0</v>
      </c>
      <c r="H37" s="207">
        <f t="shared" si="3"/>
        <v>0</v>
      </c>
      <c r="I37" s="112"/>
      <c r="J37" s="144"/>
      <c r="K37" s="86">
        <f t="shared" si="0"/>
        <v>0</v>
      </c>
      <c r="L37" s="83"/>
    </row>
    <row r="38" spans="1:12" ht="43.5" customHeight="1">
      <c r="A38" s="680" t="s">
        <v>133</v>
      </c>
      <c r="B38" s="37">
        <v>170</v>
      </c>
      <c r="C38" s="12">
        <v>10</v>
      </c>
      <c r="D38" s="12" t="s">
        <v>0</v>
      </c>
      <c r="E38" s="122"/>
      <c r="F38" s="45">
        <f t="shared" si="1"/>
        <v>0</v>
      </c>
      <c r="G38" s="86">
        <f t="shared" si="2"/>
        <v>0</v>
      </c>
      <c r="H38" s="207">
        <f t="shared" si="3"/>
        <v>0</v>
      </c>
      <c r="I38" s="112"/>
      <c r="J38" s="144"/>
      <c r="K38" s="86">
        <f t="shared" si="0"/>
        <v>0</v>
      </c>
      <c r="L38" s="83"/>
    </row>
    <row r="39" spans="1:12" ht="47.25" customHeight="1">
      <c r="A39" s="680" t="s">
        <v>134</v>
      </c>
      <c r="B39" s="37">
        <v>50</v>
      </c>
      <c r="C39" s="12">
        <v>40</v>
      </c>
      <c r="D39" s="12" t="s">
        <v>0</v>
      </c>
      <c r="E39" s="122"/>
      <c r="F39" s="45">
        <f t="shared" si="1"/>
        <v>0</v>
      </c>
      <c r="G39" s="86">
        <f t="shared" si="2"/>
        <v>0</v>
      </c>
      <c r="H39" s="207">
        <f t="shared" si="3"/>
        <v>0</v>
      </c>
      <c r="I39" s="112"/>
      <c r="J39" s="144"/>
      <c r="K39" s="86">
        <f t="shared" si="0"/>
        <v>0</v>
      </c>
      <c r="L39" s="83"/>
    </row>
    <row r="40" spans="1:12" ht="47.25" customHeight="1">
      <c r="A40" s="680" t="s">
        <v>135</v>
      </c>
      <c r="B40" s="37">
        <v>50</v>
      </c>
      <c r="C40" s="12">
        <v>30</v>
      </c>
      <c r="D40" s="12" t="s">
        <v>0</v>
      </c>
      <c r="E40" s="122"/>
      <c r="F40" s="45">
        <f t="shared" si="1"/>
        <v>0</v>
      </c>
      <c r="G40" s="86">
        <f t="shared" si="2"/>
        <v>0</v>
      </c>
      <c r="H40" s="207">
        <f t="shared" si="3"/>
        <v>0</v>
      </c>
      <c r="I40" s="112"/>
      <c r="J40" s="144"/>
      <c r="K40" s="86">
        <f t="shared" si="0"/>
        <v>0</v>
      </c>
      <c r="L40" s="83"/>
    </row>
    <row r="41" spans="1:12" ht="47.25" customHeight="1">
      <c r="A41" s="680" t="s">
        <v>136</v>
      </c>
      <c r="B41" s="37">
        <v>50</v>
      </c>
      <c r="C41" s="12">
        <v>30</v>
      </c>
      <c r="D41" s="12" t="s">
        <v>0</v>
      </c>
      <c r="E41" s="122"/>
      <c r="F41" s="45">
        <f t="shared" si="1"/>
        <v>0</v>
      </c>
      <c r="G41" s="86">
        <f t="shared" si="2"/>
        <v>0</v>
      </c>
      <c r="H41" s="207">
        <f t="shared" si="3"/>
        <v>0</v>
      </c>
      <c r="I41" s="112"/>
      <c r="J41" s="144"/>
      <c r="K41" s="86">
        <f t="shared" si="0"/>
        <v>0</v>
      </c>
      <c r="L41" s="83"/>
    </row>
    <row r="42" spans="1:12" ht="47.25" customHeight="1">
      <c r="A42" s="742" t="s">
        <v>186</v>
      </c>
      <c r="B42" s="37">
        <v>50</v>
      </c>
      <c r="C42" s="12">
        <v>30</v>
      </c>
      <c r="D42" s="12" t="s">
        <v>0</v>
      </c>
      <c r="E42" s="122"/>
      <c r="F42" s="45">
        <f t="shared" si="1"/>
        <v>0</v>
      </c>
      <c r="G42" s="86">
        <f t="shared" si="2"/>
        <v>0</v>
      </c>
      <c r="H42" s="207">
        <f t="shared" si="3"/>
        <v>0</v>
      </c>
      <c r="I42" s="112"/>
      <c r="J42" s="144"/>
      <c r="K42" s="86">
        <f t="shared" si="0"/>
        <v>0</v>
      </c>
      <c r="L42" s="83"/>
    </row>
    <row r="43" spans="1:12" ht="47.25" customHeight="1">
      <c r="A43" s="742" t="s">
        <v>328</v>
      </c>
      <c r="B43" s="37">
        <v>50</v>
      </c>
      <c r="C43" s="12">
        <v>30</v>
      </c>
      <c r="D43" s="12" t="s">
        <v>0</v>
      </c>
      <c r="E43" s="122"/>
      <c r="F43" s="45">
        <f t="shared" si="1"/>
        <v>0</v>
      </c>
      <c r="G43" s="86">
        <f t="shared" si="2"/>
        <v>0</v>
      </c>
      <c r="H43" s="207">
        <f t="shared" si="3"/>
        <v>0</v>
      </c>
      <c r="I43" s="112"/>
      <c r="J43" s="144"/>
      <c r="K43" s="86">
        <f t="shared" si="0"/>
        <v>0</v>
      </c>
      <c r="L43" s="83"/>
    </row>
    <row r="44" spans="1:12" ht="35.25" customHeight="1">
      <c r="A44" s="742" t="s">
        <v>137</v>
      </c>
      <c r="B44" s="37">
        <v>125</v>
      </c>
      <c r="C44" s="12">
        <v>50</v>
      </c>
      <c r="D44" s="12" t="s">
        <v>0</v>
      </c>
      <c r="E44" s="122"/>
      <c r="F44" s="45">
        <f t="shared" si="1"/>
        <v>0</v>
      </c>
      <c r="G44" s="86">
        <f t="shared" si="2"/>
        <v>0</v>
      </c>
      <c r="H44" s="207">
        <f t="shared" si="3"/>
        <v>0</v>
      </c>
      <c r="I44" s="112"/>
      <c r="J44" s="144"/>
      <c r="K44" s="86">
        <f t="shared" ref="K44:K77" si="8">(J44*E44)/B44</f>
        <v>0</v>
      </c>
      <c r="L44" s="83"/>
    </row>
    <row r="45" spans="1:12" ht="45" customHeight="1">
      <c r="A45" s="680" t="s">
        <v>138</v>
      </c>
      <c r="B45" s="37">
        <v>300</v>
      </c>
      <c r="C45" s="12">
        <v>20</v>
      </c>
      <c r="D45" s="12" t="s">
        <v>0</v>
      </c>
      <c r="E45" s="122"/>
      <c r="F45" s="45">
        <f t="shared" si="1"/>
        <v>0</v>
      </c>
      <c r="G45" s="86">
        <f t="shared" si="2"/>
        <v>0</v>
      </c>
      <c r="H45" s="207">
        <f t="shared" si="3"/>
        <v>0</v>
      </c>
      <c r="I45" s="112"/>
      <c r="J45" s="144"/>
      <c r="K45" s="86">
        <f t="shared" si="8"/>
        <v>0</v>
      </c>
      <c r="L45" s="83"/>
    </row>
    <row r="46" spans="1:12" ht="60.75" customHeight="1">
      <c r="A46" s="721" t="s">
        <v>139</v>
      </c>
      <c r="B46" s="38">
        <v>225</v>
      </c>
      <c r="C46" s="165">
        <v>20</v>
      </c>
      <c r="D46" s="165" t="s">
        <v>0</v>
      </c>
      <c r="E46" s="122"/>
      <c r="F46" s="45">
        <f t="shared" si="1"/>
        <v>0</v>
      </c>
      <c r="G46" s="86">
        <f t="shared" si="2"/>
        <v>0</v>
      </c>
      <c r="H46" s="207">
        <f t="shared" si="3"/>
        <v>0</v>
      </c>
      <c r="I46" s="111"/>
      <c r="J46" s="144"/>
      <c r="K46" s="86">
        <f t="shared" si="8"/>
        <v>0</v>
      </c>
      <c r="L46" s="83"/>
    </row>
    <row r="47" spans="1:12" ht="40.5" customHeight="1">
      <c r="A47" s="680" t="s">
        <v>140</v>
      </c>
      <c r="B47" s="37">
        <v>250</v>
      </c>
      <c r="C47" s="12">
        <v>5</v>
      </c>
      <c r="D47" s="12" t="s">
        <v>0</v>
      </c>
      <c r="E47" s="122"/>
      <c r="F47" s="45">
        <f t="shared" si="1"/>
        <v>0</v>
      </c>
      <c r="G47" s="86">
        <f t="shared" si="2"/>
        <v>0</v>
      </c>
      <c r="H47" s="207">
        <f t="shared" si="3"/>
        <v>0</v>
      </c>
      <c r="I47" s="112"/>
      <c r="J47" s="144"/>
      <c r="K47" s="86">
        <f t="shared" si="8"/>
        <v>0</v>
      </c>
      <c r="L47" s="83"/>
    </row>
    <row r="48" spans="1:12" ht="27.75" customHeight="1">
      <c r="A48" s="680" t="s">
        <v>141</v>
      </c>
      <c r="B48" s="37">
        <v>375</v>
      </c>
      <c r="C48" s="12">
        <v>20</v>
      </c>
      <c r="D48" s="12" t="s">
        <v>0</v>
      </c>
      <c r="E48" s="122"/>
      <c r="F48" s="45">
        <f t="shared" si="1"/>
        <v>0</v>
      </c>
      <c r="G48" s="86">
        <f t="shared" si="2"/>
        <v>0</v>
      </c>
      <c r="H48" s="207">
        <f t="shared" si="3"/>
        <v>0</v>
      </c>
      <c r="I48" s="112"/>
      <c r="J48" s="144"/>
      <c r="K48" s="86">
        <f t="shared" si="8"/>
        <v>0</v>
      </c>
      <c r="L48" s="83"/>
    </row>
    <row r="49" spans="1:12" ht="40.5" customHeight="1">
      <c r="A49" s="680" t="s">
        <v>195</v>
      </c>
      <c r="B49" s="37">
        <v>250</v>
      </c>
      <c r="C49" s="12">
        <v>5</v>
      </c>
      <c r="D49" s="12" t="s">
        <v>0</v>
      </c>
      <c r="E49" s="122"/>
      <c r="F49" s="45">
        <f t="shared" si="1"/>
        <v>0</v>
      </c>
      <c r="G49" s="86">
        <f t="shared" si="2"/>
        <v>0</v>
      </c>
      <c r="H49" s="207">
        <f t="shared" si="3"/>
        <v>0</v>
      </c>
      <c r="I49" s="112"/>
      <c r="J49" s="144"/>
      <c r="K49" s="86">
        <f t="shared" si="8"/>
        <v>0</v>
      </c>
      <c r="L49" s="83"/>
    </row>
    <row r="50" spans="1:12" ht="40.5" customHeight="1">
      <c r="A50" s="680" t="s">
        <v>196</v>
      </c>
      <c r="B50" s="37">
        <v>250</v>
      </c>
      <c r="C50" s="12">
        <v>10</v>
      </c>
      <c r="D50" s="12" t="s">
        <v>0</v>
      </c>
      <c r="E50" s="122"/>
      <c r="F50" s="45">
        <f t="shared" si="1"/>
        <v>0</v>
      </c>
      <c r="G50" s="86">
        <f t="shared" si="2"/>
        <v>0</v>
      </c>
      <c r="H50" s="207">
        <f t="shared" si="3"/>
        <v>0</v>
      </c>
      <c r="I50" s="112"/>
      <c r="J50" s="144"/>
      <c r="K50" s="86">
        <f t="shared" si="8"/>
        <v>0</v>
      </c>
      <c r="L50" s="83"/>
    </row>
    <row r="51" spans="1:12" ht="39.75" customHeight="1">
      <c r="A51" s="680" t="s">
        <v>142</v>
      </c>
      <c r="B51" s="37">
        <v>375</v>
      </c>
      <c r="C51" s="12">
        <v>10</v>
      </c>
      <c r="D51" s="12" t="s">
        <v>0</v>
      </c>
      <c r="E51" s="122"/>
      <c r="F51" s="45">
        <f t="shared" si="1"/>
        <v>0</v>
      </c>
      <c r="G51" s="86">
        <f t="shared" si="2"/>
        <v>0</v>
      </c>
      <c r="H51" s="207">
        <f t="shared" si="3"/>
        <v>0</v>
      </c>
      <c r="I51" s="112"/>
      <c r="J51" s="144"/>
      <c r="K51" s="86">
        <f t="shared" si="8"/>
        <v>0</v>
      </c>
      <c r="L51" s="83"/>
    </row>
    <row r="52" spans="1:12" ht="39.75" customHeight="1">
      <c r="A52" s="680" t="s">
        <v>194</v>
      </c>
      <c r="B52" s="37">
        <v>500</v>
      </c>
      <c r="C52" s="12">
        <v>20</v>
      </c>
      <c r="D52" s="12" t="s">
        <v>0</v>
      </c>
      <c r="E52" s="122"/>
      <c r="F52" s="45">
        <f t="shared" si="1"/>
        <v>0</v>
      </c>
      <c r="G52" s="86">
        <f t="shared" si="2"/>
        <v>0</v>
      </c>
      <c r="H52" s="207">
        <f t="shared" si="3"/>
        <v>0</v>
      </c>
      <c r="I52" s="112"/>
      <c r="J52" s="144"/>
      <c r="K52" s="86">
        <f t="shared" si="8"/>
        <v>0</v>
      </c>
      <c r="L52" s="83"/>
    </row>
    <row r="53" spans="1:12" ht="39.75" customHeight="1">
      <c r="A53" s="680" t="s">
        <v>193</v>
      </c>
      <c r="B53" s="37">
        <v>500</v>
      </c>
      <c r="C53" s="12">
        <v>20</v>
      </c>
      <c r="D53" s="12" t="s">
        <v>0</v>
      </c>
      <c r="E53" s="122"/>
      <c r="F53" s="45">
        <f t="shared" si="1"/>
        <v>0</v>
      </c>
      <c r="G53" s="86">
        <f t="shared" si="2"/>
        <v>0</v>
      </c>
      <c r="H53" s="207">
        <f t="shared" si="3"/>
        <v>0</v>
      </c>
      <c r="I53" s="112"/>
      <c r="J53" s="144"/>
      <c r="K53" s="86">
        <f t="shared" si="8"/>
        <v>0</v>
      </c>
      <c r="L53" s="83"/>
    </row>
    <row r="54" spans="1:12" ht="39.75" customHeight="1">
      <c r="A54" s="680" t="s">
        <v>192</v>
      </c>
      <c r="B54" s="37">
        <v>500</v>
      </c>
      <c r="C54" s="12">
        <v>5</v>
      </c>
      <c r="D54" s="12" t="s">
        <v>0</v>
      </c>
      <c r="E54" s="122"/>
      <c r="F54" s="45">
        <f t="shared" si="1"/>
        <v>0</v>
      </c>
      <c r="G54" s="86">
        <f t="shared" si="2"/>
        <v>0</v>
      </c>
      <c r="H54" s="207">
        <f t="shared" si="3"/>
        <v>0</v>
      </c>
      <c r="I54" s="112"/>
      <c r="J54" s="144"/>
      <c r="K54" s="86">
        <f t="shared" si="8"/>
        <v>0</v>
      </c>
      <c r="L54" s="83"/>
    </row>
    <row r="55" spans="1:12" ht="39.75" customHeight="1">
      <c r="A55" s="680" t="s">
        <v>191</v>
      </c>
      <c r="B55" s="37">
        <v>500</v>
      </c>
      <c r="C55" s="12">
        <v>20</v>
      </c>
      <c r="D55" s="12" t="s">
        <v>0</v>
      </c>
      <c r="E55" s="122"/>
      <c r="F55" s="45">
        <f t="shared" si="1"/>
        <v>0</v>
      </c>
      <c r="G55" s="86">
        <f t="shared" si="2"/>
        <v>0</v>
      </c>
      <c r="H55" s="207">
        <f t="shared" si="3"/>
        <v>0</v>
      </c>
      <c r="I55" s="112"/>
      <c r="J55" s="144"/>
      <c r="K55" s="86">
        <f t="shared" si="8"/>
        <v>0</v>
      </c>
      <c r="L55" s="83"/>
    </row>
    <row r="56" spans="1:12" s="527" customFormat="1" ht="39.75" customHeight="1">
      <c r="A56" s="336" t="s">
        <v>977</v>
      </c>
      <c r="B56" s="559">
        <v>500</v>
      </c>
      <c r="C56" s="558">
        <v>5</v>
      </c>
      <c r="D56" s="558" t="s">
        <v>0</v>
      </c>
      <c r="E56" s="35"/>
      <c r="F56" s="610">
        <f t="shared" si="1"/>
        <v>0</v>
      </c>
      <c r="G56" s="610">
        <f t="shared" si="2"/>
        <v>0</v>
      </c>
      <c r="H56" s="611">
        <f t="shared" si="3"/>
        <v>0</v>
      </c>
      <c r="I56" s="112"/>
      <c r="J56" s="144"/>
      <c r="K56" s="610">
        <f>(J56*E56)/B56</f>
        <v>0</v>
      </c>
      <c r="L56" s="246"/>
    </row>
    <row r="57" spans="1:12" ht="39.75" customHeight="1">
      <c r="A57" s="680" t="s">
        <v>190</v>
      </c>
      <c r="B57" s="37">
        <v>500</v>
      </c>
      <c r="C57" s="12">
        <v>20</v>
      </c>
      <c r="D57" s="12" t="s">
        <v>0</v>
      </c>
      <c r="E57" s="122"/>
      <c r="F57" s="45">
        <f t="shared" si="1"/>
        <v>0</v>
      </c>
      <c r="G57" s="86">
        <f t="shared" si="2"/>
        <v>0</v>
      </c>
      <c r="H57" s="207">
        <f t="shared" si="3"/>
        <v>0</v>
      </c>
      <c r="I57" s="112"/>
      <c r="J57" s="144"/>
      <c r="K57" s="86">
        <f t="shared" si="8"/>
        <v>0</v>
      </c>
      <c r="L57" s="83"/>
    </row>
    <row r="58" spans="1:12" ht="41.25" customHeight="1">
      <c r="A58" s="680" t="s">
        <v>189</v>
      </c>
      <c r="B58" s="37">
        <v>250</v>
      </c>
      <c r="C58" s="12">
        <v>50</v>
      </c>
      <c r="D58" s="12" t="s">
        <v>0</v>
      </c>
      <c r="E58" s="122"/>
      <c r="F58" s="45">
        <f t="shared" si="1"/>
        <v>0</v>
      </c>
      <c r="G58" s="86">
        <f t="shared" si="2"/>
        <v>0</v>
      </c>
      <c r="H58" s="207">
        <f t="shared" si="3"/>
        <v>0</v>
      </c>
      <c r="I58" s="112"/>
      <c r="J58" s="144"/>
      <c r="K58" s="86">
        <f t="shared" si="8"/>
        <v>0</v>
      </c>
      <c r="L58" s="83"/>
    </row>
    <row r="59" spans="1:12" ht="41.25" customHeight="1">
      <c r="A59" s="680" t="s">
        <v>188</v>
      </c>
      <c r="B59" s="37">
        <v>250</v>
      </c>
      <c r="C59" s="12">
        <v>50</v>
      </c>
      <c r="D59" s="12" t="s">
        <v>0</v>
      </c>
      <c r="E59" s="122"/>
      <c r="F59" s="45">
        <f t="shared" si="1"/>
        <v>0</v>
      </c>
      <c r="G59" s="86">
        <f t="shared" si="2"/>
        <v>0</v>
      </c>
      <c r="H59" s="207">
        <f t="shared" si="3"/>
        <v>0</v>
      </c>
      <c r="I59" s="112"/>
      <c r="J59" s="144"/>
      <c r="K59" s="86">
        <f t="shared" si="8"/>
        <v>0</v>
      </c>
      <c r="L59" s="83"/>
    </row>
    <row r="60" spans="1:12" ht="41.25" customHeight="1">
      <c r="A60" s="680" t="s">
        <v>143</v>
      </c>
      <c r="B60" s="37">
        <v>250</v>
      </c>
      <c r="C60" s="12">
        <v>50</v>
      </c>
      <c r="D60" s="12" t="s">
        <v>0</v>
      </c>
      <c r="E60" s="122"/>
      <c r="F60" s="45">
        <f t="shared" si="1"/>
        <v>0</v>
      </c>
      <c r="G60" s="86">
        <f t="shared" si="2"/>
        <v>0</v>
      </c>
      <c r="H60" s="207">
        <f t="shared" si="3"/>
        <v>0</v>
      </c>
      <c r="I60" s="112"/>
      <c r="J60" s="144"/>
      <c r="K60" s="86">
        <f t="shared" si="8"/>
        <v>0</v>
      </c>
      <c r="L60" s="83"/>
    </row>
    <row r="61" spans="1:12" ht="41.25" customHeight="1">
      <c r="A61" s="680" t="s">
        <v>187</v>
      </c>
      <c r="B61" s="37">
        <v>250</v>
      </c>
      <c r="C61" s="12">
        <v>50</v>
      </c>
      <c r="D61" s="12" t="s">
        <v>0</v>
      </c>
      <c r="E61" s="122"/>
      <c r="F61" s="45">
        <f t="shared" si="1"/>
        <v>0</v>
      </c>
      <c r="G61" s="86">
        <f t="shared" si="2"/>
        <v>0</v>
      </c>
      <c r="H61" s="207">
        <f t="shared" si="3"/>
        <v>0</v>
      </c>
      <c r="I61" s="112"/>
      <c r="J61" s="144"/>
      <c r="K61" s="86">
        <f t="shared" si="8"/>
        <v>0</v>
      </c>
      <c r="L61" s="83"/>
    </row>
    <row r="62" spans="1:12" ht="41.25" customHeight="1">
      <c r="A62" s="721" t="s">
        <v>197</v>
      </c>
      <c r="B62" s="38">
        <v>500</v>
      </c>
      <c r="C62" s="165">
        <v>50</v>
      </c>
      <c r="D62" s="165" t="s">
        <v>0</v>
      </c>
      <c r="E62" s="122"/>
      <c r="F62" s="45">
        <f t="shared" si="1"/>
        <v>0</v>
      </c>
      <c r="G62" s="86">
        <f t="shared" si="2"/>
        <v>0</v>
      </c>
      <c r="H62" s="207">
        <f t="shared" si="3"/>
        <v>0</v>
      </c>
      <c r="I62" s="111"/>
      <c r="J62" s="144"/>
      <c r="K62" s="86">
        <f t="shared" si="8"/>
        <v>0</v>
      </c>
      <c r="L62" s="83"/>
    </row>
    <row r="63" spans="1:12" ht="41.25" customHeight="1">
      <c r="A63" s="680" t="s">
        <v>565</v>
      </c>
      <c r="B63" s="37">
        <v>250</v>
      </c>
      <c r="C63" s="12">
        <v>20</v>
      </c>
      <c r="D63" s="12" t="s">
        <v>0</v>
      </c>
      <c r="E63" s="122"/>
      <c r="F63" s="45">
        <f t="shared" si="1"/>
        <v>0</v>
      </c>
      <c r="G63" s="86">
        <f t="shared" si="2"/>
        <v>0</v>
      </c>
      <c r="H63" s="207">
        <f t="shared" si="3"/>
        <v>0</v>
      </c>
      <c r="I63" s="112"/>
      <c r="J63" s="144"/>
      <c r="K63" s="86">
        <f t="shared" si="8"/>
        <v>0</v>
      </c>
      <c r="L63" s="83"/>
    </row>
    <row r="64" spans="1:12" ht="41.25" customHeight="1">
      <c r="A64" s="680" t="s">
        <v>198</v>
      </c>
      <c r="B64" s="37">
        <v>100</v>
      </c>
      <c r="C64" s="12">
        <v>10</v>
      </c>
      <c r="D64" s="12" t="s">
        <v>0</v>
      </c>
      <c r="E64" s="122"/>
      <c r="F64" s="45">
        <f t="shared" si="1"/>
        <v>0</v>
      </c>
      <c r="G64" s="86">
        <f t="shared" si="2"/>
        <v>0</v>
      </c>
      <c r="H64" s="207">
        <f t="shared" si="3"/>
        <v>0</v>
      </c>
      <c r="I64" s="112"/>
      <c r="J64" s="144"/>
      <c r="K64" s="86">
        <f t="shared" si="8"/>
        <v>0</v>
      </c>
      <c r="L64" s="83"/>
    </row>
    <row r="65" spans="1:12" ht="41.25" customHeight="1">
      <c r="A65" s="680" t="s">
        <v>199</v>
      </c>
      <c r="B65" s="37">
        <v>300</v>
      </c>
      <c r="C65" s="12">
        <v>50</v>
      </c>
      <c r="D65" s="12" t="s">
        <v>0</v>
      </c>
      <c r="E65" s="122"/>
      <c r="F65" s="45">
        <f t="shared" si="1"/>
        <v>0</v>
      </c>
      <c r="G65" s="86">
        <f t="shared" si="2"/>
        <v>0</v>
      </c>
      <c r="H65" s="207">
        <f t="shared" si="3"/>
        <v>0</v>
      </c>
      <c r="I65" s="112"/>
      <c r="J65" s="144"/>
      <c r="K65" s="86">
        <f t="shared" si="8"/>
        <v>0</v>
      </c>
      <c r="L65" s="83"/>
    </row>
    <row r="66" spans="1:12" ht="55.5" customHeight="1">
      <c r="A66" s="742" t="s">
        <v>270</v>
      </c>
      <c r="B66" s="37">
        <v>300</v>
      </c>
      <c r="C66" s="12">
        <v>50</v>
      </c>
      <c r="D66" s="12" t="s">
        <v>0</v>
      </c>
      <c r="E66" s="122"/>
      <c r="F66" s="45">
        <f t="shared" si="1"/>
        <v>0</v>
      </c>
      <c r="G66" s="86">
        <f t="shared" si="2"/>
        <v>0</v>
      </c>
      <c r="H66" s="207">
        <f t="shared" si="3"/>
        <v>0</v>
      </c>
      <c r="I66" s="112"/>
      <c r="J66" s="144"/>
      <c r="K66" s="86">
        <f t="shared" si="8"/>
        <v>0</v>
      </c>
      <c r="L66" s="83"/>
    </row>
    <row r="67" spans="1:12" ht="41.25" customHeight="1">
      <c r="A67" s="742" t="s">
        <v>566</v>
      </c>
      <c r="B67" s="37">
        <v>180</v>
      </c>
      <c r="C67" s="12">
        <v>10</v>
      </c>
      <c r="D67" s="12" t="s">
        <v>0</v>
      </c>
      <c r="E67" s="122"/>
      <c r="F67" s="45">
        <f t="shared" si="1"/>
        <v>0</v>
      </c>
      <c r="G67" s="86">
        <f t="shared" si="2"/>
        <v>0</v>
      </c>
      <c r="H67" s="207">
        <f t="shared" si="3"/>
        <v>0</v>
      </c>
      <c r="I67" s="112"/>
      <c r="J67" s="144"/>
      <c r="K67" s="86">
        <f t="shared" si="8"/>
        <v>0</v>
      </c>
      <c r="L67" s="83"/>
    </row>
    <row r="68" spans="1:12" ht="41.25" customHeight="1">
      <c r="A68" s="742" t="s">
        <v>200</v>
      </c>
      <c r="B68" s="37">
        <v>200</v>
      </c>
      <c r="C68" s="12">
        <v>10</v>
      </c>
      <c r="D68" s="12" t="s">
        <v>0</v>
      </c>
      <c r="E68" s="122"/>
      <c r="F68" s="45">
        <f t="shared" si="1"/>
        <v>0</v>
      </c>
      <c r="G68" s="86">
        <f t="shared" si="2"/>
        <v>0</v>
      </c>
      <c r="H68" s="207">
        <f t="shared" si="3"/>
        <v>0</v>
      </c>
      <c r="I68" s="112"/>
      <c r="J68" s="144"/>
      <c r="K68" s="86">
        <f t="shared" si="8"/>
        <v>0</v>
      </c>
      <c r="L68" s="83"/>
    </row>
    <row r="69" spans="1:12" ht="53.25" customHeight="1">
      <c r="A69" s="680" t="s">
        <v>329</v>
      </c>
      <c r="B69" s="37">
        <v>500</v>
      </c>
      <c r="C69" s="12">
        <v>5</v>
      </c>
      <c r="D69" s="12" t="s">
        <v>7</v>
      </c>
      <c r="E69" s="122"/>
      <c r="F69" s="45">
        <f t="shared" si="1"/>
        <v>0</v>
      </c>
      <c r="G69" s="86">
        <f t="shared" si="2"/>
        <v>0</v>
      </c>
      <c r="H69" s="207">
        <f t="shared" si="3"/>
        <v>0</v>
      </c>
      <c r="I69" s="112"/>
      <c r="J69" s="144"/>
      <c r="K69" s="86">
        <f t="shared" si="8"/>
        <v>0</v>
      </c>
      <c r="L69" s="83"/>
    </row>
    <row r="70" spans="1:12" ht="41.25" customHeight="1">
      <c r="A70" s="680" t="s">
        <v>271</v>
      </c>
      <c r="B70" s="37">
        <v>160</v>
      </c>
      <c r="C70" s="12">
        <v>10</v>
      </c>
      <c r="D70" s="12" t="s">
        <v>0</v>
      </c>
      <c r="E70" s="122"/>
      <c r="F70" s="45">
        <f t="shared" si="1"/>
        <v>0</v>
      </c>
      <c r="G70" s="86">
        <f t="shared" si="2"/>
        <v>0</v>
      </c>
      <c r="H70" s="207">
        <f t="shared" si="3"/>
        <v>0</v>
      </c>
      <c r="I70" s="112"/>
      <c r="J70" s="144"/>
      <c r="K70" s="86">
        <f t="shared" si="8"/>
        <v>0</v>
      </c>
      <c r="L70" s="83"/>
    </row>
    <row r="71" spans="1:12" ht="42" customHeight="1">
      <c r="A71" s="680" t="s">
        <v>201</v>
      </c>
      <c r="B71" s="37">
        <v>300</v>
      </c>
      <c r="C71" s="12">
        <v>10</v>
      </c>
      <c r="D71" s="12" t="s">
        <v>0</v>
      </c>
      <c r="E71" s="122"/>
      <c r="F71" s="45">
        <f t="shared" si="1"/>
        <v>0</v>
      </c>
      <c r="G71" s="86">
        <f t="shared" si="2"/>
        <v>0</v>
      </c>
      <c r="H71" s="207">
        <f t="shared" si="3"/>
        <v>0</v>
      </c>
      <c r="I71" s="112"/>
      <c r="J71" s="144"/>
      <c r="K71" s="86">
        <f t="shared" si="8"/>
        <v>0</v>
      </c>
      <c r="L71" s="83"/>
    </row>
    <row r="72" spans="1:12" ht="43.5" customHeight="1">
      <c r="A72" s="680" t="s">
        <v>475</v>
      </c>
      <c r="B72" s="37">
        <v>100</v>
      </c>
      <c r="C72" s="12">
        <v>2</v>
      </c>
      <c r="D72" s="12" t="s">
        <v>7</v>
      </c>
      <c r="E72" s="122"/>
      <c r="F72" s="45">
        <f t="shared" si="1"/>
        <v>0</v>
      </c>
      <c r="G72" s="86">
        <f t="shared" si="2"/>
        <v>0</v>
      </c>
      <c r="H72" s="207">
        <f t="shared" si="3"/>
        <v>0</v>
      </c>
      <c r="I72" s="112"/>
      <c r="J72" s="144"/>
      <c r="K72" s="86">
        <f t="shared" si="8"/>
        <v>0</v>
      </c>
      <c r="L72" s="83"/>
    </row>
    <row r="73" spans="1:12" ht="42" customHeight="1">
      <c r="A73" s="680" t="s">
        <v>203</v>
      </c>
      <c r="B73" s="37">
        <v>125</v>
      </c>
      <c r="C73" s="12">
        <v>10</v>
      </c>
      <c r="D73" s="12" t="s">
        <v>0</v>
      </c>
      <c r="E73" s="122"/>
      <c r="F73" s="45">
        <f t="shared" ref="F73:F96" si="9">E73*9.5%</f>
        <v>0</v>
      </c>
      <c r="G73" s="86">
        <f t="shared" ref="G73:G96" si="10">E73+F73</f>
        <v>0</v>
      </c>
      <c r="H73" s="207">
        <f t="shared" ref="H73:H96" si="11">G73*C73</f>
        <v>0</v>
      </c>
      <c r="I73" s="112"/>
      <c r="J73" s="144"/>
      <c r="K73" s="86">
        <f t="shared" si="8"/>
        <v>0</v>
      </c>
      <c r="L73" s="83"/>
    </row>
    <row r="74" spans="1:12" s="527" customFormat="1" ht="36.75" customHeight="1">
      <c r="A74" s="336" t="s">
        <v>978</v>
      </c>
      <c r="B74" s="554">
        <v>150</v>
      </c>
      <c r="C74" s="549">
        <v>20</v>
      </c>
      <c r="D74" s="549" t="s">
        <v>0</v>
      </c>
      <c r="E74" s="35"/>
      <c r="F74" s="610">
        <f t="shared" si="9"/>
        <v>0</v>
      </c>
      <c r="G74" s="610">
        <f t="shared" si="10"/>
        <v>0</v>
      </c>
      <c r="H74" s="611">
        <f t="shared" si="11"/>
        <v>0</v>
      </c>
      <c r="I74" s="111"/>
      <c r="J74" s="144"/>
      <c r="K74" s="610">
        <f>(J74*E74)/B74</f>
        <v>0</v>
      </c>
      <c r="L74" s="246"/>
    </row>
    <row r="75" spans="1:12" ht="42" customHeight="1">
      <c r="A75" s="680" t="s">
        <v>202</v>
      </c>
      <c r="B75" s="37">
        <v>125</v>
      </c>
      <c r="C75" s="12">
        <v>10</v>
      </c>
      <c r="D75" s="12" t="s">
        <v>0</v>
      </c>
      <c r="E75" s="122"/>
      <c r="F75" s="45">
        <f t="shared" si="9"/>
        <v>0</v>
      </c>
      <c r="G75" s="86">
        <f t="shared" si="10"/>
        <v>0</v>
      </c>
      <c r="H75" s="207">
        <f t="shared" si="11"/>
        <v>0</v>
      </c>
      <c r="I75" s="112"/>
      <c r="J75" s="144"/>
      <c r="K75" s="86">
        <f t="shared" si="8"/>
        <v>0</v>
      </c>
      <c r="L75" s="83"/>
    </row>
    <row r="76" spans="1:12" ht="41.25" customHeight="1">
      <c r="A76" s="680" t="s">
        <v>206</v>
      </c>
      <c r="B76" s="37">
        <v>250</v>
      </c>
      <c r="C76" s="12">
        <v>10</v>
      </c>
      <c r="D76" s="12" t="s">
        <v>0</v>
      </c>
      <c r="E76" s="122"/>
      <c r="F76" s="45">
        <f t="shared" si="9"/>
        <v>0</v>
      </c>
      <c r="G76" s="86">
        <f t="shared" si="10"/>
        <v>0</v>
      </c>
      <c r="H76" s="207">
        <f t="shared" si="11"/>
        <v>0</v>
      </c>
      <c r="I76" s="112"/>
      <c r="J76" s="144"/>
      <c r="K76" s="86">
        <f t="shared" si="8"/>
        <v>0</v>
      </c>
      <c r="L76" s="83"/>
    </row>
    <row r="77" spans="1:12" ht="47.25" customHeight="1">
      <c r="A77" s="680" t="s">
        <v>204</v>
      </c>
      <c r="B77" s="218">
        <v>300</v>
      </c>
      <c r="C77" s="210">
        <v>10</v>
      </c>
      <c r="D77" s="12" t="s">
        <v>0</v>
      </c>
      <c r="E77" s="122"/>
      <c r="F77" s="45">
        <f t="shared" si="9"/>
        <v>0</v>
      </c>
      <c r="G77" s="86">
        <f t="shared" si="10"/>
        <v>0</v>
      </c>
      <c r="H77" s="207">
        <f t="shared" si="11"/>
        <v>0</v>
      </c>
      <c r="I77" s="125"/>
      <c r="J77" s="144"/>
      <c r="K77" s="86">
        <f t="shared" si="8"/>
        <v>0</v>
      </c>
      <c r="L77" s="83"/>
    </row>
    <row r="78" spans="1:12" ht="47.25" customHeight="1">
      <c r="A78" s="680" t="s">
        <v>205</v>
      </c>
      <c r="B78" s="37">
        <v>300</v>
      </c>
      <c r="C78" s="12">
        <v>10</v>
      </c>
      <c r="D78" s="12" t="s">
        <v>0</v>
      </c>
      <c r="E78" s="120"/>
      <c r="F78" s="47">
        <f t="shared" si="9"/>
        <v>0</v>
      </c>
      <c r="G78" s="109">
        <f t="shared" si="10"/>
        <v>0</v>
      </c>
      <c r="H78" s="284">
        <f t="shared" si="11"/>
        <v>0</v>
      </c>
      <c r="I78" s="112"/>
      <c r="J78" s="144"/>
      <c r="K78" s="109">
        <f t="shared" ref="K78:K96" si="12">(J78*E78)/B78</f>
        <v>0</v>
      </c>
      <c r="L78" s="83"/>
    </row>
    <row r="79" spans="1:12" ht="41.25" customHeight="1">
      <c r="A79" s="680" t="s">
        <v>272</v>
      </c>
      <c r="B79" s="218">
        <v>210</v>
      </c>
      <c r="C79" s="210">
        <v>5</v>
      </c>
      <c r="D79" s="12" t="s">
        <v>0</v>
      </c>
      <c r="E79" s="122"/>
      <c r="F79" s="45">
        <f t="shared" si="9"/>
        <v>0</v>
      </c>
      <c r="G79" s="86">
        <f t="shared" si="10"/>
        <v>0</v>
      </c>
      <c r="H79" s="207">
        <f t="shared" si="11"/>
        <v>0</v>
      </c>
      <c r="I79" s="125"/>
      <c r="J79" s="144"/>
      <c r="K79" s="86">
        <f t="shared" si="12"/>
        <v>0</v>
      </c>
      <c r="L79" s="83"/>
    </row>
    <row r="80" spans="1:12" ht="41.25" customHeight="1">
      <c r="A80" s="680" t="s">
        <v>273</v>
      </c>
      <c r="B80" s="218">
        <v>210</v>
      </c>
      <c r="C80" s="210">
        <v>5</v>
      </c>
      <c r="D80" s="12" t="s">
        <v>0</v>
      </c>
      <c r="E80" s="122"/>
      <c r="F80" s="45">
        <f t="shared" si="9"/>
        <v>0</v>
      </c>
      <c r="G80" s="86">
        <f t="shared" si="10"/>
        <v>0</v>
      </c>
      <c r="H80" s="207">
        <f t="shared" si="11"/>
        <v>0</v>
      </c>
      <c r="I80" s="125"/>
      <c r="J80" s="144"/>
      <c r="K80" s="86">
        <f t="shared" si="12"/>
        <v>0</v>
      </c>
      <c r="L80" s="83"/>
    </row>
    <row r="81" spans="1:12" ht="30.75" customHeight="1">
      <c r="A81" s="680" t="s">
        <v>207</v>
      </c>
      <c r="B81" s="37">
        <v>200</v>
      </c>
      <c r="C81" s="12">
        <v>10</v>
      </c>
      <c r="D81" s="12" t="s">
        <v>0</v>
      </c>
      <c r="E81" s="122"/>
      <c r="F81" s="45">
        <f t="shared" si="9"/>
        <v>0</v>
      </c>
      <c r="G81" s="86">
        <f t="shared" si="10"/>
        <v>0</v>
      </c>
      <c r="H81" s="207">
        <f t="shared" si="11"/>
        <v>0</v>
      </c>
      <c r="I81" s="112"/>
      <c r="J81" s="144"/>
      <c r="K81" s="86">
        <f t="shared" si="12"/>
        <v>0</v>
      </c>
      <c r="L81" s="83"/>
    </row>
    <row r="82" spans="1:12" ht="44.25" customHeight="1">
      <c r="A82" s="680" t="s">
        <v>220</v>
      </c>
      <c r="B82" s="37">
        <v>150</v>
      </c>
      <c r="C82" s="12">
        <v>20</v>
      </c>
      <c r="D82" s="12" t="s">
        <v>0</v>
      </c>
      <c r="E82" s="122"/>
      <c r="F82" s="45">
        <f t="shared" si="9"/>
        <v>0</v>
      </c>
      <c r="G82" s="86">
        <f t="shared" si="10"/>
        <v>0</v>
      </c>
      <c r="H82" s="207">
        <f t="shared" si="11"/>
        <v>0</v>
      </c>
      <c r="I82" s="112"/>
      <c r="J82" s="144"/>
      <c r="K82" s="86">
        <f t="shared" si="12"/>
        <v>0</v>
      </c>
      <c r="L82" s="83"/>
    </row>
    <row r="83" spans="1:12" ht="44.25" customHeight="1">
      <c r="A83" s="680" t="s">
        <v>274</v>
      </c>
      <c r="B83" s="37">
        <v>175</v>
      </c>
      <c r="C83" s="12">
        <v>20</v>
      </c>
      <c r="D83" s="12" t="s">
        <v>0</v>
      </c>
      <c r="E83" s="122"/>
      <c r="F83" s="45">
        <f t="shared" si="9"/>
        <v>0</v>
      </c>
      <c r="G83" s="86">
        <f t="shared" si="10"/>
        <v>0</v>
      </c>
      <c r="H83" s="207">
        <f t="shared" si="11"/>
        <v>0</v>
      </c>
      <c r="I83" s="112"/>
      <c r="J83" s="144"/>
      <c r="K83" s="86">
        <f t="shared" si="12"/>
        <v>0</v>
      </c>
      <c r="L83" s="83"/>
    </row>
    <row r="84" spans="1:12" ht="48.75" customHeight="1">
      <c r="A84" s="680" t="s">
        <v>211</v>
      </c>
      <c r="B84" s="37">
        <v>150</v>
      </c>
      <c r="C84" s="12">
        <v>10</v>
      </c>
      <c r="D84" s="12" t="s">
        <v>0</v>
      </c>
      <c r="E84" s="122"/>
      <c r="F84" s="45">
        <f t="shared" si="9"/>
        <v>0</v>
      </c>
      <c r="G84" s="86">
        <f t="shared" si="10"/>
        <v>0</v>
      </c>
      <c r="H84" s="207">
        <f t="shared" si="11"/>
        <v>0</v>
      </c>
      <c r="I84" s="112"/>
      <c r="J84" s="144"/>
      <c r="K84" s="86">
        <f t="shared" si="12"/>
        <v>0</v>
      </c>
      <c r="L84" s="83"/>
    </row>
    <row r="85" spans="1:12" ht="44.25" customHeight="1">
      <c r="A85" s="680" t="s">
        <v>208</v>
      </c>
      <c r="B85" s="37">
        <v>175</v>
      </c>
      <c r="C85" s="12">
        <v>30</v>
      </c>
      <c r="D85" s="12" t="s">
        <v>0</v>
      </c>
      <c r="E85" s="122"/>
      <c r="F85" s="45">
        <f t="shared" si="9"/>
        <v>0</v>
      </c>
      <c r="G85" s="86">
        <f t="shared" si="10"/>
        <v>0</v>
      </c>
      <c r="H85" s="207">
        <f t="shared" si="11"/>
        <v>0</v>
      </c>
      <c r="I85" s="112"/>
      <c r="J85" s="144"/>
      <c r="K85" s="86">
        <f t="shared" si="12"/>
        <v>0</v>
      </c>
      <c r="L85" s="83"/>
    </row>
    <row r="86" spans="1:12" s="329" customFormat="1" ht="48" customHeight="1">
      <c r="A86" s="715" t="s">
        <v>209</v>
      </c>
      <c r="B86" s="38">
        <v>30</v>
      </c>
      <c r="C86" s="165">
        <v>20</v>
      </c>
      <c r="D86" s="165" t="s">
        <v>0</v>
      </c>
      <c r="E86" s="122"/>
      <c r="F86" s="45">
        <f t="shared" si="9"/>
        <v>0</v>
      </c>
      <c r="G86" s="86">
        <f t="shared" si="10"/>
        <v>0</v>
      </c>
      <c r="H86" s="207">
        <f t="shared" si="11"/>
        <v>0</v>
      </c>
      <c r="I86" s="333"/>
      <c r="J86" s="335"/>
      <c r="K86" s="86">
        <f t="shared" si="12"/>
        <v>0</v>
      </c>
      <c r="L86" s="497"/>
    </row>
    <row r="87" spans="1:12" s="329" customFormat="1" ht="42.75" customHeight="1">
      <c r="A87" s="715" t="s">
        <v>210</v>
      </c>
      <c r="B87" s="38">
        <v>300</v>
      </c>
      <c r="C87" s="165">
        <v>10</v>
      </c>
      <c r="D87" s="12" t="s">
        <v>0</v>
      </c>
      <c r="E87" s="122"/>
      <c r="F87" s="45">
        <f t="shared" si="9"/>
        <v>0</v>
      </c>
      <c r="G87" s="86">
        <f t="shared" si="10"/>
        <v>0</v>
      </c>
      <c r="H87" s="207">
        <f t="shared" si="11"/>
        <v>0</v>
      </c>
      <c r="I87" s="334"/>
      <c r="J87" s="335"/>
      <c r="K87" s="86">
        <f t="shared" si="12"/>
        <v>0</v>
      </c>
      <c r="L87" s="497"/>
    </row>
    <row r="88" spans="1:12" ht="52.5" customHeight="1">
      <c r="A88" s="743" t="s">
        <v>212</v>
      </c>
      <c r="B88" s="218">
        <v>375</v>
      </c>
      <c r="C88" s="210">
        <v>10</v>
      </c>
      <c r="D88" s="12" t="s">
        <v>0</v>
      </c>
      <c r="E88" s="122"/>
      <c r="F88" s="45">
        <f t="shared" si="9"/>
        <v>0</v>
      </c>
      <c r="G88" s="86">
        <f t="shared" si="10"/>
        <v>0</v>
      </c>
      <c r="H88" s="207">
        <f t="shared" si="11"/>
        <v>0</v>
      </c>
      <c r="I88" s="125"/>
      <c r="J88" s="144"/>
      <c r="K88" s="86">
        <f t="shared" si="12"/>
        <v>0</v>
      </c>
      <c r="L88" s="83"/>
    </row>
    <row r="89" spans="1:12" ht="42.75" customHeight="1">
      <c r="A89" s="743" t="s">
        <v>213</v>
      </c>
      <c r="B89" s="218">
        <v>400</v>
      </c>
      <c r="C89" s="210">
        <v>10</v>
      </c>
      <c r="D89" s="12" t="s">
        <v>0</v>
      </c>
      <c r="E89" s="122"/>
      <c r="F89" s="45">
        <f t="shared" si="9"/>
        <v>0</v>
      </c>
      <c r="G89" s="86">
        <f t="shared" si="10"/>
        <v>0</v>
      </c>
      <c r="H89" s="207">
        <f t="shared" si="11"/>
        <v>0</v>
      </c>
      <c r="I89" s="125"/>
      <c r="J89" s="144"/>
      <c r="K89" s="86">
        <f t="shared" si="12"/>
        <v>0</v>
      </c>
      <c r="L89" s="83"/>
    </row>
    <row r="90" spans="1:12" ht="29.25" customHeight="1">
      <c r="A90" s="743" t="s">
        <v>214</v>
      </c>
      <c r="B90" s="218">
        <v>180</v>
      </c>
      <c r="C90" s="210">
        <v>5</v>
      </c>
      <c r="D90" s="12" t="s">
        <v>0</v>
      </c>
      <c r="E90" s="122"/>
      <c r="F90" s="45">
        <f t="shared" si="9"/>
        <v>0</v>
      </c>
      <c r="G90" s="86">
        <f t="shared" si="10"/>
        <v>0</v>
      </c>
      <c r="H90" s="207">
        <f t="shared" si="11"/>
        <v>0</v>
      </c>
      <c r="I90" s="125"/>
      <c r="J90" s="144"/>
      <c r="K90" s="86">
        <f t="shared" si="12"/>
        <v>0</v>
      </c>
      <c r="L90" s="83"/>
    </row>
    <row r="91" spans="1:12" ht="29.25" customHeight="1">
      <c r="A91" s="743" t="s">
        <v>215</v>
      </c>
      <c r="B91" s="218">
        <v>110</v>
      </c>
      <c r="C91" s="210">
        <v>10</v>
      </c>
      <c r="D91" s="12" t="s">
        <v>0</v>
      </c>
      <c r="E91" s="122"/>
      <c r="F91" s="45">
        <f t="shared" si="9"/>
        <v>0</v>
      </c>
      <c r="G91" s="86">
        <f t="shared" si="10"/>
        <v>0</v>
      </c>
      <c r="H91" s="207">
        <f t="shared" si="11"/>
        <v>0</v>
      </c>
      <c r="I91" s="125"/>
      <c r="J91" s="144"/>
      <c r="K91" s="86">
        <f t="shared" si="12"/>
        <v>0</v>
      </c>
      <c r="L91" s="83"/>
    </row>
    <row r="92" spans="1:12" ht="29.25" customHeight="1">
      <c r="A92" s="743" t="s">
        <v>216</v>
      </c>
      <c r="B92" s="218">
        <v>80</v>
      </c>
      <c r="C92" s="210">
        <v>10</v>
      </c>
      <c r="D92" s="12" t="s">
        <v>0</v>
      </c>
      <c r="E92" s="122"/>
      <c r="F92" s="45">
        <f t="shared" si="9"/>
        <v>0</v>
      </c>
      <c r="G92" s="86">
        <f t="shared" si="10"/>
        <v>0</v>
      </c>
      <c r="H92" s="207">
        <f t="shared" si="11"/>
        <v>0</v>
      </c>
      <c r="I92" s="125"/>
      <c r="J92" s="144"/>
      <c r="K92" s="86">
        <f t="shared" si="12"/>
        <v>0</v>
      </c>
      <c r="L92" s="83"/>
    </row>
    <row r="93" spans="1:12" ht="26.25" customHeight="1">
      <c r="A93" s="743" t="s">
        <v>217</v>
      </c>
      <c r="B93" s="218">
        <v>200</v>
      </c>
      <c r="C93" s="210">
        <v>5</v>
      </c>
      <c r="D93" s="12" t="s">
        <v>0</v>
      </c>
      <c r="E93" s="122"/>
      <c r="F93" s="45">
        <f t="shared" si="9"/>
        <v>0</v>
      </c>
      <c r="G93" s="86">
        <f t="shared" si="10"/>
        <v>0</v>
      </c>
      <c r="H93" s="207">
        <f t="shared" si="11"/>
        <v>0</v>
      </c>
      <c r="I93" s="125"/>
      <c r="J93" s="144"/>
      <c r="K93" s="86">
        <f t="shared" si="12"/>
        <v>0</v>
      </c>
      <c r="L93" s="83"/>
    </row>
    <row r="94" spans="1:12" ht="24.75" customHeight="1">
      <c r="A94" s="743" t="s">
        <v>218</v>
      </c>
      <c r="B94" s="218">
        <v>190</v>
      </c>
      <c r="C94" s="210">
        <v>10</v>
      </c>
      <c r="D94" s="12" t="s">
        <v>0</v>
      </c>
      <c r="E94" s="122"/>
      <c r="F94" s="45">
        <f t="shared" si="9"/>
        <v>0</v>
      </c>
      <c r="G94" s="86">
        <f t="shared" si="10"/>
        <v>0</v>
      </c>
      <c r="H94" s="207">
        <f t="shared" si="11"/>
        <v>0</v>
      </c>
      <c r="I94" s="125"/>
      <c r="J94" s="144"/>
      <c r="K94" s="86">
        <f t="shared" si="12"/>
        <v>0</v>
      </c>
      <c r="L94" s="83"/>
    </row>
    <row r="95" spans="1:12" s="527" customFormat="1" ht="40.5" customHeight="1">
      <c r="A95" s="560" t="s">
        <v>979</v>
      </c>
      <c r="B95" s="559">
        <v>220</v>
      </c>
      <c r="C95" s="558">
        <v>20</v>
      </c>
      <c r="D95" s="558" t="s">
        <v>0</v>
      </c>
      <c r="E95" s="35"/>
      <c r="F95" s="610">
        <f t="shared" si="9"/>
        <v>0</v>
      </c>
      <c r="G95" s="610">
        <f t="shared" si="10"/>
        <v>0</v>
      </c>
      <c r="H95" s="611">
        <f t="shared" si="11"/>
        <v>0</v>
      </c>
      <c r="I95" s="112"/>
      <c r="J95" s="144"/>
      <c r="K95" s="610">
        <f>(J95*E95)/B95</f>
        <v>0</v>
      </c>
      <c r="L95" s="246"/>
    </row>
    <row r="96" spans="1:12" ht="30" customHeight="1" thickBot="1">
      <c r="A96" s="744" t="s">
        <v>219</v>
      </c>
      <c r="B96" s="39">
        <v>180</v>
      </c>
      <c r="C96" s="191">
        <v>10</v>
      </c>
      <c r="D96" s="191" t="s">
        <v>0</v>
      </c>
      <c r="E96" s="123"/>
      <c r="F96" s="57">
        <f t="shared" si="9"/>
        <v>0</v>
      </c>
      <c r="G96" s="110">
        <f t="shared" si="10"/>
        <v>0</v>
      </c>
      <c r="H96" s="276">
        <f t="shared" si="11"/>
        <v>0</v>
      </c>
      <c r="I96" s="113"/>
      <c r="J96" s="145"/>
      <c r="K96" s="110">
        <f t="shared" si="12"/>
        <v>0</v>
      </c>
      <c r="L96" s="83"/>
    </row>
    <row r="97" spans="1:12" ht="31.5" customHeight="1" thickTop="1">
      <c r="A97" s="785" t="s">
        <v>309</v>
      </c>
      <c r="B97" s="786"/>
      <c r="C97" s="44"/>
      <c r="D97" s="14"/>
      <c r="E97" s="134"/>
      <c r="F97" s="330"/>
      <c r="G97" s="129"/>
      <c r="H97" s="331">
        <f>SUM(H11:H96)</f>
        <v>0</v>
      </c>
      <c r="I97" s="332"/>
      <c r="J97" s="213"/>
      <c r="K97" s="213"/>
      <c r="L97" s="168"/>
    </row>
    <row r="98" spans="1:12" ht="13.5" thickBot="1">
      <c r="A98" s="170" t="s">
        <v>21</v>
      </c>
      <c r="B98" s="170"/>
      <c r="C98" s="65"/>
      <c r="D98" s="65"/>
      <c r="E98" s="215"/>
      <c r="F98" s="65"/>
    </row>
    <row r="99" spans="1:12" ht="25.5" customHeight="1" thickBot="1">
      <c r="A99" s="762" t="s">
        <v>12</v>
      </c>
      <c r="B99" s="762"/>
      <c r="C99" s="762"/>
      <c r="D99" s="763">
        <f>D101-(D101*0.086758)</f>
        <v>0</v>
      </c>
      <c r="E99" s="799"/>
      <c r="F99" s="15" t="s">
        <v>6</v>
      </c>
    </row>
    <row r="100" spans="1:12" ht="16.5" thickBot="1">
      <c r="C100" s="17"/>
      <c r="D100" s="92"/>
      <c r="E100" s="92"/>
    </row>
    <row r="101" spans="1:12" ht="24" customHeight="1" thickBot="1">
      <c r="A101" s="765" t="s">
        <v>13</v>
      </c>
      <c r="B101" s="765"/>
      <c r="C101" s="765"/>
      <c r="D101" s="763">
        <f>H97</f>
        <v>0</v>
      </c>
      <c r="E101" s="799"/>
      <c r="F101" s="15" t="s">
        <v>6</v>
      </c>
    </row>
    <row r="102" spans="1:12">
      <c r="A102" s="141"/>
      <c r="B102" s="141"/>
      <c r="C102" s="141"/>
      <c r="D102" s="54"/>
      <c r="E102" s="54"/>
    </row>
    <row r="106" spans="1:12" s="169" customFormat="1" ht="15" customHeight="1">
      <c r="A106" s="793" t="s">
        <v>3</v>
      </c>
      <c r="B106" s="793"/>
      <c r="C106" s="793"/>
      <c r="D106" s="793"/>
      <c r="E106" s="793"/>
      <c r="F106" s="793"/>
      <c r="G106" s="793"/>
      <c r="H106" s="793"/>
      <c r="I106" s="793"/>
      <c r="J106" s="793"/>
      <c r="K106" s="793"/>
    </row>
    <row r="107" spans="1:12" s="169" customFormat="1">
      <c r="A107" s="197"/>
      <c r="B107" s="198"/>
      <c r="C107" s="197"/>
      <c r="D107" s="197"/>
      <c r="E107" s="197"/>
      <c r="F107" s="197"/>
      <c r="G107" s="197"/>
      <c r="H107" s="197"/>
      <c r="I107" s="197"/>
      <c r="J107" s="21"/>
      <c r="K107" s="21"/>
    </row>
    <row r="108" spans="1:12" ht="15" customHeight="1">
      <c r="A108" s="18" t="s">
        <v>1</v>
      </c>
      <c r="B108" s="138"/>
      <c r="C108" s="18"/>
      <c r="D108" s="18"/>
      <c r="E108" s="19"/>
      <c r="F108" s="19"/>
      <c r="G108" s="18"/>
      <c r="H108" s="18"/>
      <c r="I108" s="18"/>
      <c r="J108" s="761"/>
      <c r="K108" s="761"/>
    </row>
    <row r="109" spans="1:12">
      <c r="A109" s="18"/>
      <c r="B109" s="138"/>
      <c r="C109" s="18"/>
      <c r="D109" s="18"/>
      <c r="E109" s="19"/>
      <c r="F109" s="19"/>
      <c r="G109" s="18"/>
      <c r="H109" s="18"/>
      <c r="I109" s="18"/>
      <c r="J109" s="18"/>
      <c r="K109" s="18"/>
      <c r="L109" s="16"/>
    </row>
    <row r="110" spans="1:12">
      <c r="A110" s="18" t="s">
        <v>2</v>
      </c>
      <c r="B110" s="138"/>
      <c r="C110" s="18"/>
      <c r="D110" s="18"/>
      <c r="E110" s="19"/>
      <c r="F110" s="19"/>
      <c r="G110" s="18"/>
      <c r="H110" s="18"/>
      <c r="I110" s="21"/>
      <c r="J110" s="98"/>
      <c r="K110" s="98"/>
      <c r="L110" s="172"/>
    </row>
    <row r="111" spans="1:12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</row>
    <row r="112" spans="1:12" s="25" customFormat="1" ht="43.5" customHeight="1">
      <c r="A112" s="828" t="s">
        <v>589</v>
      </c>
      <c r="B112" s="828"/>
      <c r="C112" s="828"/>
      <c r="D112" s="828"/>
      <c r="E112" s="828"/>
      <c r="F112" s="828"/>
      <c r="G112" s="828"/>
      <c r="H112" s="828"/>
      <c r="I112" s="828"/>
      <c r="J112" s="828"/>
      <c r="K112" s="828"/>
    </row>
    <row r="113" spans="1:12" s="26" customFormat="1" ht="10.5" customHeight="1">
      <c r="A113" s="476"/>
      <c r="B113" s="69"/>
      <c r="C113" s="15"/>
      <c r="D113" s="15"/>
      <c r="E113" s="15"/>
      <c r="F113" s="17"/>
      <c r="G113" s="17"/>
      <c r="H113" s="17"/>
      <c r="I113" s="17"/>
      <c r="J113" s="24"/>
      <c r="K113" s="25"/>
    </row>
    <row r="114" spans="1:12" s="26" customFormat="1" ht="15.75">
      <c r="A114" s="27" t="s">
        <v>25</v>
      </c>
      <c r="B114" s="70"/>
      <c r="C114" s="28"/>
      <c r="D114" s="28"/>
      <c r="E114" s="28"/>
      <c r="F114" s="28"/>
      <c r="G114" s="28"/>
      <c r="H114" s="29"/>
      <c r="I114" s="29"/>
    </row>
    <row r="115" spans="1:12" s="26" customFormat="1" ht="43.5" customHeight="1">
      <c r="A115" s="776" t="s">
        <v>222</v>
      </c>
      <c r="B115" s="776"/>
      <c r="C115" s="776"/>
      <c r="D115" s="779" t="s">
        <v>27</v>
      </c>
      <c r="E115" s="779"/>
      <c r="F115" s="779"/>
      <c r="G115" s="779"/>
      <c r="H115" s="779"/>
      <c r="I115" s="779"/>
      <c r="J115" s="779"/>
      <c r="K115" s="779"/>
    </row>
    <row r="116" spans="1:12" s="26" customFormat="1" ht="28.5" customHeight="1">
      <c r="A116" s="773" t="s">
        <v>223</v>
      </c>
      <c r="B116" s="773"/>
      <c r="C116" s="773"/>
      <c r="D116" s="776" t="s">
        <v>29</v>
      </c>
      <c r="E116" s="776"/>
      <c r="F116" s="776"/>
      <c r="G116" s="776"/>
      <c r="H116" s="776"/>
      <c r="I116" s="776"/>
      <c r="J116" s="776"/>
      <c r="K116" s="776"/>
    </row>
    <row r="117" spans="1:12" s="26" customFormat="1" ht="33.75" customHeight="1">
      <c r="A117" s="773" t="s">
        <v>647</v>
      </c>
      <c r="B117" s="773"/>
      <c r="C117" s="773"/>
      <c r="D117" s="773" t="s">
        <v>605</v>
      </c>
      <c r="E117" s="773"/>
      <c r="F117" s="773"/>
      <c r="G117" s="773"/>
      <c r="H117" s="773"/>
      <c r="I117" s="773"/>
      <c r="J117" s="773"/>
      <c r="K117" s="773"/>
    </row>
    <row r="118" spans="1:12" s="26" customFormat="1" ht="27" customHeight="1">
      <c r="A118" s="773" t="s">
        <v>634</v>
      </c>
      <c r="B118" s="773"/>
      <c r="C118" s="773"/>
      <c r="D118" s="822" t="s">
        <v>224</v>
      </c>
      <c r="E118" s="823"/>
      <c r="F118" s="823"/>
      <c r="G118" s="823"/>
      <c r="H118" s="823"/>
      <c r="I118" s="823"/>
      <c r="J118" s="823"/>
      <c r="K118" s="824"/>
    </row>
    <row r="119" spans="1:12" s="26" customFormat="1" ht="14.25" customHeight="1">
      <c r="A119" s="30"/>
      <c r="B119" s="71"/>
      <c r="C119" s="30"/>
      <c r="D119" s="30"/>
      <c r="E119" s="30"/>
      <c r="F119" s="30"/>
      <c r="G119" s="30"/>
      <c r="H119" s="30"/>
      <c r="I119" s="30"/>
    </row>
    <row r="120" spans="1:12" s="26" customFormat="1" ht="14.25" customHeight="1">
      <c r="A120" s="31" t="s">
        <v>26</v>
      </c>
      <c r="B120" s="72"/>
      <c r="C120" s="32"/>
      <c r="D120" s="32"/>
      <c r="E120" s="32"/>
      <c r="F120" s="32"/>
      <c r="G120" s="32"/>
      <c r="H120" s="33"/>
      <c r="I120" s="33"/>
    </row>
    <row r="121" spans="1:12" ht="130.5" customHeight="1">
      <c r="A121" s="148" t="s">
        <v>14</v>
      </c>
      <c r="B121" s="149" t="s">
        <v>144</v>
      </c>
      <c r="C121" s="148" t="s">
        <v>15</v>
      </c>
      <c r="D121" s="148" t="s">
        <v>16</v>
      </c>
      <c r="E121" s="150" t="s">
        <v>17</v>
      </c>
      <c r="F121" s="151" t="s">
        <v>22</v>
      </c>
      <c r="G121" s="152" t="s">
        <v>231</v>
      </c>
      <c r="H121" s="153" t="s">
        <v>19</v>
      </c>
      <c r="I121" s="154" t="s">
        <v>28</v>
      </c>
      <c r="J121" s="150" t="s">
        <v>574</v>
      </c>
      <c r="K121" s="152" t="s">
        <v>23</v>
      </c>
      <c r="L121" s="155" t="s">
        <v>24</v>
      </c>
    </row>
    <row r="122" spans="1:12" s="53" customFormat="1" ht="14.25" customHeight="1" thickBot="1">
      <c r="A122" s="156">
        <v>1</v>
      </c>
      <c r="B122" s="156">
        <v>2</v>
      </c>
      <c r="C122" s="156">
        <v>3</v>
      </c>
      <c r="D122" s="156">
        <v>4</v>
      </c>
      <c r="E122" s="157">
        <v>5</v>
      </c>
      <c r="F122" s="158">
        <v>6</v>
      </c>
      <c r="G122" s="159" t="s">
        <v>33</v>
      </c>
      <c r="H122" s="160" t="s">
        <v>34</v>
      </c>
      <c r="I122" s="161">
        <v>9</v>
      </c>
      <c r="J122" s="162">
        <v>10</v>
      </c>
      <c r="K122" s="159">
        <v>11</v>
      </c>
      <c r="L122" s="163">
        <v>12</v>
      </c>
    </row>
    <row r="123" spans="1:12" ht="13.5" thickTop="1">
      <c r="A123" s="85" t="s">
        <v>30</v>
      </c>
      <c r="B123" s="99">
        <v>200</v>
      </c>
      <c r="C123" s="38">
        <v>50</v>
      </c>
      <c r="D123" s="100" t="s">
        <v>0</v>
      </c>
      <c r="E123" s="45">
        <v>2.1</v>
      </c>
      <c r="F123" s="45">
        <f>E123*9.5%</f>
        <v>0.19950000000000001</v>
      </c>
      <c r="G123" s="86">
        <f>E123+F123</f>
        <v>2.2995000000000001</v>
      </c>
      <c r="H123" s="46">
        <f>C123*G123</f>
        <v>114.97500000000001</v>
      </c>
      <c r="I123" s="89" t="s">
        <v>225</v>
      </c>
      <c r="J123" s="164">
        <v>220</v>
      </c>
      <c r="K123" s="96">
        <f>(J123*E123)/B123</f>
        <v>2.31</v>
      </c>
      <c r="L123" s="165"/>
    </row>
    <row r="124" spans="1:12">
      <c r="A124" s="88" t="s">
        <v>31</v>
      </c>
      <c r="B124" s="68">
        <v>1</v>
      </c>
      <c r="C124" s="84">
        <v>80</v>
      </c>
      <c r="D124" s="37" t="s">
        <v>7</v>
      </c>
      <c r="E124" s="109">
        <v>7.8</v>
      </c>
      <c r="F124" s="109">
        <f>E124*9.5%</f>
        <v>0.74099999999999999</v>
      </c>
      <c r="G124" s="22">
        <f>E124+F124</f>
        <v>8.5410000000000004</v>
      </c>
      <c r="H124" s="23">
        <f>G124*C124</f>
        <v>683.28</v>
      </c>
      <c r="I124" s="179" t="s">
        <v>226</v>
      </c>
      <c r="J124" s="180">
        <v>1</v>
      </c>
      <c r="K124" s="96">
        <f>(J124*E124)/B124</f>
        <v>7.8</v>
      </c>
      <c r="L124" s="12" t="s">
        <v>35</v>
      </c>
    </row>
    <row r="125" spans="1:12">
      <c r="A125" s="88" t="s">
        <v>32</v>
      </c>
      <c r="B125" s="101">
        <v>1</v>
      </c>
      <c r="C125" s="37">
        <v>200</v>
      </c>
      <c r="D125" s="37" t="s">
        <v>8</v>
      </c>
      <c r="E125" s="109">
        <v>1.5</v>
      </c>
      <c r="F125" s="45">
        <f>E125*9.5%</f>
        <v>0.14250000000000002</v>
      </c>
      <c r="G125" s="86">
        <f>E125+F125</f>
        <v>1.6425000000000001</v>
      </c>
      <c r="H125" s="46">
        <f>C125*G125</f>
        <v>328.5</v>
      </c>
      <c r="I125" s="181" t="s">
        <v>227</v>
      </c>
      <c r="J125" s="180">
        <v>1</v>
      </c>
      <c r="K125" s="96">
        <f>(J125*E125)/B125</f>
        <v>1.5</v>
      </c>
      <c r="L125" s="12"/>
    </row>
    <row r="126" spans="1:12">
      <c r="B126" s="475"/>
      <c r="E126" s="17"/>
      <c r="F126" s="17"/>
      <c r="H126" s="16"/>
    </row>
    <row r="127" spans="1:12">
      <c r="B127" s="244"/>
    </row>
  </sheetData>
  <mergeCells count="20">
    <mergeCell ref="A117:C117"/>
    <mergeCell ref="D117:K117"/>
    <mergeCell ref="A118:C118"/>
    <mergeCell ref="D118:K118"/>
    <mergeCell ref="A116:C116"/>
    <mergeCell ref="D116:K116"/>
    <mergeCell ref="A106:K106"/>
    <mergeCell ref="J108:K108"/>
    <mergeCell ref="A115:C115"/>
    <mergeCell ref="A2:C2"/>
    <mergeCell ref="A4:C4"/>
    <mergeCell ref="A101:C101"/>
    <mergeCell ref="D101:E101"/>
    <mergeCell ref="A5:K5"/>
    <mergeCell ref="A7:K7"/>
    <mergeCell ref="A97:B97"/>
    <mergeCell ref="A99:C99"/>
    <mergeCell ref="D99:E99"/>
    <mergeCell ref="D115:K115"/>
    <mergeCell ref="A112:K112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38</vt:i4>
      </vt:variant>
      <vt:variant>
        <vt:lpstr>Imenovani obsegi</vt:lpstr>
      </vt:variant>
      <vt:variant>
        <vt:i4>3</vt:i4>
      </vt:variant>
    </vt:vector>
  </HeadingPairs>
  <TitlesOfParts>
    <vt:vector size="41" baseType="lpstr">
      <vt:lpstr>meso in mesni izdelkii</vt:lpstr>
      <vt:lpstr>goveje meso-shema</vt:lpstr>
      <vt:lpstr>perutninsko meso in izd.</vt:lpstr>
      <vt:lpstr>perutninsko meso-shema</vt:lpstr>
      <vt:lpstr>ribe</vt:lpstr>
      <vt:lpstr>konzervirani ribji izdelki</vt:lpstr>
      <vt:lpstr>mleko in mlečni izdelki</vt:lpstr>
      <vt:lpstr>kefir</vt:lpstr>
      <vt:lpstr>Sladoled</vt:lpstr>
      <vt:lpstr>kruh in pek. pecivo</vt:lpstr>
      <vt:lpstr>sladko-slano pecivo</vt:lpstr>
      <vt:lpstr>piškoti</vt:lpstr>
      <vt:lpstr>moka, mlevski izd. in riž</vt:lpstr>
      <vt:lpstr>testenine</vt:lpstr>
      <vt:lpstr>zamrznjeni izdelki iz testa</vt:lpstr>
      <vt:lpstr>pripravljene zamrznjene jedi</vt:lpstr>
      <vt:lpstr>zamrznjena zelenjava in sadje</vt:lpstr>
      <vt:lpstr>konzervirana zelenjava, sadje..</vt:lpstr>
      <vt:lpstr>sveže sadje in zelenjava </vt:lpstr>
      <vt:lpstr>krompir</vt:lpstr>
      <vt:lpstr>eko sadje in zelenjava</vt:lpstr>
      <vt:lpstr>eko jabolka</vt:lpstr>
      <vt:lpstr>sadni sokovi</vt:lpstr>
      <vt:lpstr>jajca</vt:lpstr>
      <vt:lpstr>olja in maščobna živila</vt:lpstr>
      <vt:lpstr>sadna žitna rezina</vt:lpstr>
      <vt:lpstr>ostalo prehrambeno blago</vt:lpstr>
      <vt:lpstr>suho sadje, oreščki in stroč.</vt:lpstr>
      <vt:lpstr>ekološko mleko</vt:lpstr>
      <vt:lpstr>ekološki mlečni izdelki</vt:lpstr>
      <vt:lpstr>ekološko pridelan kefir</vt:lpstr>
      <vt:lpstr>ekološko goveje meso</vt:lpstr>
      <vt:lpstr>ekološko piščančje meso</vt:lpstr>
      <vt:lpstr>ekološki kruh in pekovski i (2)</vt:lpstr>
      <vt:lpstr>ekološki mlevski izdelki</vt:lpstr>
      <vt:lpstr>ekološke testenine</vt:lpstr>
      <vt:lpstr>ekološki sadni sok</vt:lpstr>
      <vt:lpstr>Dietni izdelki</vt:lpstr>
      <vt:lpstr>'goveje meso-shema'!Področje_tiskanja</vt:lpstr>
      <vt:lpstr>'meso in mesni izdelkii'!Področje_tiskanja</vt:lpstr>
      <vt:lpstr>Sladoled!Področje_tiskanja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</dc:creator>
  <cp:lastModifiedBy>Franci</cp:lastModifiedBy>
  <cp:lastPrinted>2024-10-16T06:19:42Z</cp:lastPrinted>
  <dcterms:created xsi:type="dcterms:W3CDTF">2011-02-17T08:03:42Z</dcterms:created>
  <dcterms:modified xsi:type="dcterms:W3CDTF">2024-10-21T06:05:31Z</dcterms:modified>
</cp:coreProperties>
</file>